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<sst xmlns="http://schemas.openxmlformats.org/spreadsheetml/2006/main" count="117" uniqueCount="53">
  <si>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14/11/2023 16:17:24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</si>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</sst>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C9B-4ADE-870A-8F3FE771228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C9B-4ADE-870A-8F3FE771228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51.098999999999997</c:v>
                </c:pt>
                <c:pt idx="7">
                  <c:v>58.554999999999993</c:v>
                </c:pt>
                <c:pt idx="9">
                  <c:v>2.6520000000000001</c:v>
                </c:pt>
                <c:pt idx="15">
                  <c:v>2.5270000000000001</c:v>
                </c:pt>
                <c:pt idx="16">
                  <c:v>57.587000000000003</c:v>
                </c:pt>
                <c:pt idx="17">
                  <c:v>51.994</c:v>
                </c:pt>
                <c:pt idx="18">
                  <c:v>31.332999999999998</c:v>
                </c:pt>
                <c:pt idx="19">
                  <c:v>43.07</c:v>
                </c:pt>
                <c:pt idx="20">
                  <c:v>37.563000000000002</c:v>
                </c:pt>
                <c:pt idx="21">
                  <c:v>27.305</c:v>
                </c:pt>
                <c:pt idx="22">
                  <c:v>8.91</c:v>
                </c:pt>
                <c:pt idx="23">
                  <c:v>42.92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9B-4ADE-870A-8F3FE771228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9B-4ADE-870A-8F3FE771228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19.376999999999999</c:v>
                </c:pt>
                <c:pt idx="1">
                  <c:v>13.568</c:v>
                </c:pt>
                <c:pt idx="2">
                  <c:v>15.145</c:v>
                </c:pt>
                <c:pt idx="3">
                  <c:v>14.86</c:v>
                </c:pt>
                <c:pt idx="4">
                  <c:v>20.707000000000001</c:v>
                </c:pt>
                <c:pt idx="5">
                  <c:v>1.05</c:v>
                </c:pt>
                <c:pt idx="6">
                  <c:v>1.355</c:v>
                </c:pt>
                <c:pt idx="7">
                  <c:v>1.732</c:v>
                </c:pt>
                <c:pt idx="8">
                  <c:v>1.81</c:v>
                </c:pt>
                <c:pt idx="9">
                  <c:v>1.6419999999999999</c:v>
                </c:pt>
                <c:pt idx="10">
                  <c:v>0.95400000000000007</c:v>
                </c:pt>
                <c:pt idx="11">
                  <c:v>10.452</c:v>
                </c:pt>
                <c:pt idx="12">
                  <c:v>10.513</c:v>
                </c:pt>
                <c:pt idx="13">
                  <c:v>9.8150000000000013</c:v>
                </c:pt>
                <c:pt idx="14">
                  <c:v>1.806</c:v>
                </c:pt>
                <c:pt idx="15">
                  <c:v>1.7520000000000002</c:v>
                </c:pt>
                <c:pt idx="16">
                  <c:v>1.0580000000000001</c:v>
                </c:pt>
                <c:pt idx="17">
                  <c:v>0.85</c:v>
                </c:pt>
                <c:pt idx="18">
                  <c:v>0.71599999999999997</c:v>
                </c:pt>
                <c:pt idx="19">
                  <c:v>0.65</c:v>
                </c:pt>
                <c:pt idx="20">
                  <c:v>0.75</c:v>
                </c:pt>
                <c:pt idx="21">
                  <c:v>1.212</c:v>
                </c:pt>
                <c:pt idx="22">
                  <c:v>0.65</c:v>
                </c:pt>
                <c:pt idx="23">
                  <c:v>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9B-4ADE-870A-8F3FE771228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C9B-4ADE-870A-8F3FE771228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C9B-4ADE-870A-8F3FE7712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21.712</c:v>
                </c:pt>
                <c:pt idx="1">
                  <c:v>13.938000000000001</c:v>
                </c:pt>
                <c:pt idx="2">
                  <c:v>17.146999999999998</c:v>
                </c:pt>
                <c:pt idx="3">
                  <c:v>16.862000000000002</c:v>
                </c:pt>
                <c:pt idx="4">
                  <c:v>22.709</c:v>
                </c:pt>
                <c:pt idx="5">
                  <c:v>127.294</c:v>
                </c:pt>
                <c:pt idx="6">
                  <c:v>105.49299999999999</c:v>
                </c:pt>
                <c:pt idx="7">
                  <c:v>69.149000000000015</c:v>
                </c:pt>
                <c:pt idx="8">
                  <c:v>58.35</c:v>
                </c:pt>
                <c:pt idx="9">
                  <c:v>91.413999999999987</c:v>
                </c:pt>
                <c:pt idx="10">
                  <c:v>55.247</c:v>
                </c:pt>
                <c:pt idx="11">
                  <c:v>96.978999999999985</c:v>
                </c:pt>
                <c:pt idx="12">
                  <c:v>103.378</c:v>
                </c:pt>
                <c:pt idx="13">
                  <c:v>103.934</c:v>
                </c:pt>
                <c:pt idx="14">
                  <c:v>72.36099999999999</c:v>
                </c:pt>
                <c:pt idx="15">
                  <c:v>64.490000000000009</c:v>
                </c:pt>
                <c:pt idx="16">
                  <c:v>67.052999999999997</c:v>
                </c:pt>
                <c:pt idx="17">
                  <c:v>69.965000000000003</c:v>
                </c:pt>
                <c:pt idx="18">
                  <c:v>34.650000000000006</c:v>
                </c:pt>
                <c:pt idx="19">
                  <c:v>45.767000000000003</c:v>
                </c:pt>
                <c:pt idx="20">
                  <c:v>39.773999999999994</c:v>
                </c:pt>
                <c:pt idx="21">
                  <c:v>30.309000000000005</c:v>
                </c:pt>
                <c:pt idx="22">
                  <c:v>87.454000000000008</c:v>
                </c:pt>
                <c:pt idx="23">
                  <c:v>83.897999999999996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9B-4ADE-870A-8F3FE7712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91.91</c:v>
                </c:pt>
                <c:pt idx="1">
                  <c:v>88.05</c:v>
                </c:pt>
                <c:pt idx="2">
                  <c:v>73.349999999999994</c:v>
                </c:pt>
                <c:pt idx="3">
                  <c:v>70.73</c:v>
                </c:pt>
                <c:pt idx="4">
                  <c:v>74.45</c:v>
                </c:pt>
                <c:pt idx="5">
                  <c:v>145.19</c:v>
                </c:pt>
                <c:pt idx="6">
                  <c:v>145.12</c:v>
                </c:pt>
                <c:pt idx="7">
                  <c:v>130</c:v>
                </c:pt>
                <c:pt idx="8">
                  <c:v>127.93</c:v>
                </c:pt>
                <c:pt idx="9">
                  <c:v>118.63</c:v>
                </c:pt>
                <c:pt idx="10">
                  <c:v>88.7</c:v>
                </c:pt>
                <c:pt idx="11">
                  <c:v>62.85</c:v>
                </c:pt>
                <c:pt idx="12">
                  <c:v>60.57</c:v>
                </c:pt>
                <c:pt idx="13">
                  <c:v>63.34</c:v>
                </c:pt>
                <c:pt idx="14">
                  <c:v>96.96</c:v>
                </c:pt>
                <c:pt idx="15">
                  <c:v>117.58</c:v>
                </c:pt>
                <c:pt idx="16">
                  <c:v>167.84</c:v>
                </c:pt>
                <c:pt idx="17">
                  <c:v>195</c:v>
                </c:pt>
                <c:pt idx="18">
                  <c:v>127.9</c:v>
                </c:pt>
                <c:pt idx="19">
                  <c:v>119.29</c:v>
                </c:pt>
                <c:pt idx="20">
                  <c:v>120.01</c:v>
                </c:pt>
                <c:pt idx="21">
                  <c:v>114.87</c:v>
                </c:pt>
                <c:pt idx="22">
                  <c:v>96.51</c:v>
                </c:pt>
                <c:pt idx="23">
                  <c:v>100.5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9B-4ADE-870A-8F3FE7712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21.712</v>
      </c>
      <c r="C4" s="18">
        <v>13.938000000000001</v>
      </c>
      <c r="D4" s="18">
        <v>17.146999999999998</v>
      </c>
      <c r="E4" s="18">
        <v>16.862000000000002</v>
      </c>
      <c r="F4" s="18">
        <v>22.709</v>
      </c>
      <c r="G4" s="18">
        <v>127.294</v>
      </c>
      <c r="H4" s="18">
        <v>105.49299999999999</v>
      </c>
      <c r="I4" s="18">
        <v>69.149000000000001</v>
      </c>
      <c r="J4" s="18">
        <v>58.349999999999994</v>
      </c>
      <c r="K4" s="18">
        <v>91.414000000000001</v>
      </c>
      <c r="L4" s="18">
        <v>55.247</v>
      </c>
      <c r="M4" s="18">
        <v>96.978999999999999</v>
      </c>
      <c r="N4" s="18">
        <v>103.378</v>
      </c>
      <c r="O4" s="18">
        <v>103.934</v>
      </c>
      <c r="P4" s="18">
        <v>72.361000000000004</v>
      </c>
      <c r="Q4" s="18">
        <v>64.489999999999995</v>
      </c>
      <c r="R4" s="18">
        <v>67.052999999999997</v>
      </c>
      <c r="S4" s="18">
        <v>69.965000000000003</v>
      </c>
      <c r="T4" s="18">
        <v>34.650000000000006</v>
      </c>
      <c r="U4" s="18">
        <v>45.767000000000003</v>
      </c>
      <c r="V4" s="18">
        <v>39.774000000000001</v>
      </c>
      <c r="W4" s="18">
        <v>30.308999999999997</v>
      </c>
      <c r="X4" s="18">
        <v>87.453999999999994</v>
      </c>
      <c r="Y4" s="18">
        <v>83.897999999999996</v>
      </c>
      <c r="Z4" s="19"/>
      <c r="AA4" s="20">
        <f>SUM(B4:Z4)</f>
        <v>1499.3269999999995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91.91</v>
      </c>
      <c r="C7" s="28">
        <v>88.05</v>
      </c>
      <c r="D7" s="28">
        <v>73.349999999999994</v>
      </c>
      <c r="E7" s="28">
        <v>70.73</v>
      </c>
      <c r="F7" s="28">
        <v>74.45</v>
      </c>
      <c r="G7" s="28">
        <v>145.19</v>
      </c>
      <c r="H7" s="28">
        <v>145.12</v>
      </c>
      <c r="I7" s="28">
        <v>130</v>
      </c>
      <c r="J7" s="28">
        <v>127.93</v>
      </c>
      <c r="K7" s="28">
        <v>118.63</v>
      </c>
      <c r="L7" s="28">
        <v>88.7</v>
      </c>
      <c r="M7" s="28">
        <v>62.85</v>
      </c>
      <c r="N7" s="28">
        <v>60.57</v>
      </c>
      <c r="O7" s="28">
        <v>63.34</v>
      </c>
      <c r="P7" s="28">
        <v>96.96</v>
      </c>
      <c r="Q7" s="28">
        <v>117.58</v>
      </c>
      <c r="R7" s="28">
        <v>167.84</v>
      </c>
      <c r="S7" s="28">
        <v>195</v>
      </c>
      <c r="T7" s="28">
        <v>127.9</v>
      </c>
      <c r="U7" s="28">
        <v>119.29</v>
      </c>
      <c r="V7" s="28">
        <v>120.01</v>
      </c>
      <c r="W7" s="28">
        <v>114.87</v>
      </c>
      <c r="X7" s="28">
        <v>96.51</v>
      </c>
      <c r="Y7" s="28">
        <v>100.5</v>
      </c>
      <c r="Z7" s="29"/>
      <c r="AA7" s="30">
        <f>IF(SUM(B7:Z7)&lt;&gt;0,AVERAGEIF(B7:Z7,"&lt;&gt;"""),"")</f>
        <v>108.22000000000001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51.098999999999997</v>
      </c>
      <c r="I12" s="52">
        <v>58.554999999999993</v>
      </c>
      <c r="J12" s="52"/>
      <c r="K12" s="52">
        <v>2.6520000000000001</v>
      </c>
      <c r="L12" s="52"/>
      <c r="M12" s="52"/>
      <c r="N12" s="52"/>
      <c r="O12" s="52"/>
      <c r="P12" s="52"/>
      <c r="Q12" s="52">
        <v>2.5270000000000001</v>
      </c>
      <c r="R12" s="52">
        <v>57.587000000000003</v>
      </c>
      <c r="S12" s="52">
        <v>51.994</v>
      </c>
      <c r="T12" s="52">
        <v>31.332999999999998</v>
      </c>
      <c r="U12" s="52">
        <v>43.07</v>
      </c>
      <c r="V12" s="52">
        <v>37.563000000000002</v>
      </c>
      <c r="W12" s="52">
        <v>27.305</v>
      </c>
      <c r="X12" s="52">
        <v>8.91</v>
      </c>
      <c r="Y12" s="52">
        <v>42.92</v>
      </c>
      <c r="Z12" s="53"/>
      <c r="AA12" s="54">
        <f t="shared" si="0"/>
        <v>415.51500000000004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19.376999999999999</v>
      </c>
      <c r="C14" s="57">
        <v>13.568</v>
      </c>
      <c r="D14" s="57">
        <v>15.145</v>
      </c>
      <c r="E14" s="57">
        <v>14.86</v>
      </c>
      <c r="F14" s="57">
        <v>20.707000000000001</v>
      </c>
      <c r="G14" s="57">
        <v>1.05</v>
      </c>
      <c r="H14" s="57">
        <v>1.355</v>
      </c>
      <c r="I14" s="57">
        <v>1.732</v>
      </c>
      <c r="J14" s="57">
        <v>1.81</v>
      </c>
      <c r="K14" s="57">
        <v>1.6419999999999999</v>
      </c>
      <c r="L14" s="57">
        <v>0.95400000000000007</v>
      </c>
      <c r="M14" s="57">
        <v>10.452</v>
      </c>
      <c r="N14" s="57">
        <v>10.513</v>
      </c>
      <c r="O14" s="57">
        <v>9.8150000000000013</v>
      </c>
      <c r="P14" s="57">
        <v>1.806</v>
      </c>
      <c r="Q14" s="57">
        <v>1.7520000000000002</v>
      </c>
      <c r="R14" s="57">
        <v>1.0580000000000001</v>
      </c>
      <c r="S14" s="57">
        <v>0.85</v>
      </c>
      <c r="T14" s="57">
        <v>0.71599999999999997</v>
      </c>
      <c r="U14" s="57">
        <v>0.65</v>
      </c>
      <c r="V14" s="57">
        <v>0.75</v>
      </c>
      <c r="W14" s="57">
        <v>1.212</v>
      </c>
      <c r="X14" s="57">
        <v>0.65</v>
      </c>
      <c r="Y14" s="57">
        <v>8.65</v>
      </c>
      <c r="Z14" s="58"/>
      <c r="AA14" s="59">
        <f t="shared" si="0"/>
        <v>141.07400000000001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19.376999999999999</v>
      </c>
      <c r="C16" s="62">
        <f t="shared" ref="C16:Z16" si="1">IF(LEN(C$2)&gt;0,SUM(C10:C15),"")</f>
        <v>13.568</v>
      </c>
      <c r="D16" s="62">
        <f t="shared" si="1"/>
        <v>15.145</v>
      </c>
      <c r="E16" s="62">
        <f t="shared" si="1"/>
        <v>14.86</v>
      </c>
      <c r="F16" s="62">
        <f t="shared" si="1"/>
        <v>20.707000000000001</v>
      </c>
      <c r="G16" s="62">
        <f t="shared" si="1"/>
        <v>1.05</v>
      </c>
      <c r="H16" s="62">
        <f t="shared" si="1"/>
        <v>52.453999999999994</v>
      </c>
      <c r="I16" s="62">
        <f t="shared" si="1"/>
        <v>60.286999999999992</v>
      </c>
      <c r="J16" s="62">
        <f t="shared" si="1"/>
        <v>1.81</v>
      </c>
      <c r="K16" s="62">
        <f t="shared" si="1"/>
        <v>4.2940000000000005</v>
      </c>
      <c r="L16" s="62">
        <f t="shared" si="1"/>
        <v>0.95400000000000007</v>
      </c>
      <c r="M16" s="62">
        <f t="shared" si="1"/>
        <v>10.452</v>
      </c>
      <c r="N16" s="62">
        <f t="shared" si="1"/>
        <v>10.513</v>
      </c>
      <c r="O16" s="62">
        <f t="shared" si="1"/>
        <v>9.8150000000000013</v>
      </c>
      <c r="P16" s="62">
        <f t="shared" si="1"/>
        <v>1.806</v>
      </c>
      <c r="Q16" s="62">
        <f t="shared" si="1"/>
        <v>4.2789999999999999</v>
      </c>
      <c r="R16" s="62">
        <f t="shared" si="1"/>
        <v>58.645000000000003</v>
      </c>
      <c r="S16" s="62">
        <f t="shared" si="1"/>
        <v>52.844000000000001</v>
      </c>
      <c r="T16" s="62">
        <f t="shared" si="1"/>
        <v>32.048999999999999</v>
      </c>
      <c r="U16" s="62">
        <f t="shared" si="1"/>
        <v>43.72</v>
      </c>
      <c r="V16" s="62">
        <f t="shared" si="1"/>
        <v>38.313000000000002</v>
      </c>
      <c r="W16" s="62">
        <f t="shared" si="1"/>
        <v>28.516999999999999</v>
      </c>
      <c r="X16" s="62">
        <f t="shared" si="1"/>
        <v>9.56</v>
      </c>
      <c r="Y16" s="62">
        <f t="shared" si="1"/>
        <v>51.57</v>
      </c>
      <c r="Z16" s="63" t="str">
        <f t="shared" si="1"/>
        <v/>
      </c>
      <c r="AA16" s="64">
        <f>SUM(AA10:AA15)</f>
        <v>556.58900000000006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>
        <v>125</v>
      </c>
      <c r="H19" s="72">
        <v>50</v>
      </c>
      <c r="I19" s="72"/>
      <c r="J19" s="72"/>
      <c r="K19" s="72"/>
      <c r="L19" s="72">
        <v>42</v>
      </c>
      <c r="M19" s="72">
        <v>80.305999999999997</v>
      </c>
      <c r="N19" s="72">
        <v>86.117999999999995</v>
      </c>
      <c r="O19" s="72">
        <v>88.787999999999997</v>
      </c>
      <c r="P19" s="72">
        <v>28</v>
      </c>
      <c r="Q19" s="72">
        <v>28</v>
      </c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603.21199999999999</v>
      </c>
    </row>
    <row r="20" spans="1:27" ht="25.15" customHeight="1" x14ac:dyDescent="0.2">
      <c r="A20" s="75" t="s">
        <v>15</v>
      </c>
      <c r="B20" s="76">
        <v>2.2959999999999998</v>
      </c>
      <c r="C20" s="77">
        <v>0.316</v>
      </c>
      <c r="D20" s="77">
        <v>2.0019999999999998</v>
      </c>
      <c r="E20" s="77">
        <v>2.0019999999999998</v>
      </c>
      <c r="F20" s="77">
        <v>2.0019999999999998</v>
      </c>
      <c r="G20" s="77">
        <v>1E-3</v>
      </c>
      <c r="H20" s="77"/>
      <c r="I20" s="77"/>
      <c r="J20" s="77">
        <v>31.198999999999998</v>
      </c>
      <c r="K20" s="77">
        <v>62.391999999999996</v>
      </c>
      <c r="L20" s="77">
        <v>1E-3</v>
      </c>
      <c r="M20" s="77">
        <v>3.0710000000000002</v>
      </c>
      <c r="N20" s="77">
        <v>3.0470000000000002</v>
      </c>
      <c r="O20" s="77">
        <v>2.9609999999999999</v>
      </c>
      <c r="P20" s="77">
        <v>19.573999999999998</v>
      </c>
      <c r="Q20" s="77">
        <v>21.148</v>
      </c>
      <c r="R20" s="77">
        <v>6.7949999999999999</v>
      </c>
      <c r="S20" s="77">
        <v>15.791</v>
      </c>
      <c r="T20" s="77"/>
      <c r="U20" s="77"/>
      <c r="V20" s="77"/>
      <c r="W20" s="77"/>
      <c r="X20" s="77">
        <v>2.3639999999999999</v>
      </c>
      <c r="Y20" s="77">
        <v>20.323</v>
      </c>
      <c r="Z20" s="78"/>
      <c r="AA20" s="79">
        <f t="shared" si="2"/>
        <v>197.28499999999997</v>
      </c>
    </row>
    <row r="21" spans="1:27" ht="25.15" customHeight="1" x14ac:dyDescent="0.2">
      <c r="A21" s="75" t="s">
        <v>16</v>
      </c>
      <c r="B21" s="80">
        <v>3.9E-2</v>
      </c>
      <c r="C21" s="81">
        <v>5.3999999999999999E-2</v>
      </c>
      <c r="D21" s="81"/>
      <c r="E21" s="81"/>
      <c r="F21" s="81"/>
      <c r="G21" s="81">
        <v>1.2429999999999999</v>
      </c>
      <c r="H21" s="81">
        <v>3.0390000000000001</v>
      </c>
      <c r="I21" s="81">
        <v>8.8620000000000001</v>
      </c>
      <c r="J21" s="81">
        <v>25.341000000000001</v>
      </c>
      <c r="K21" s="81">
        <v>24.727999999999998</v>
      </c>
      <c r="L21" s="81">
        <v>12.292</v>
      </c>
      <c r="M21" s="81">
        <v>3.15</v>
      </c>
      <c r="N21" s="81">
        <v>3.6999999999999997</v>
      </c>
      <c r="O21" s="81">
        <v>2.37</v>
      </c>
      <c r="P21" s="81">
        <v>22.981000000000002</v>
      </c>
      <c r="Q21" s="81">
        <v>11.062999999999999</v>
      </c>
      <c r="R21" s="81">
        <v>1.613</v>
      </c>
      <c r="S21" s="81">
        <v>1.33</v>
      </c>
      <c r="T21" s="81">
        <v>2.601</v>
      </c>
      <c r="U21" s="81">
        <v>2.0469999999999997</v>
      </c>
      <c r="V21" s="81">
        <v>1.4610000000000001</v>
      </c>
      <c r="W21" s="81">
        <v>1.792</v>
      </c>
      <c r="X21" s="81">
        <v>0.53</v>
      </c>
      <c r="Y21" s="81">
        <v>12.004999999999999</v>
      </c>
      <c r="Z21" s="78"/>
      <c r="AA21" s="79">
        <f t="shared" si="2"/>
        <v>142.24099999999999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2.335</v>
      </c>
      <c r="C25" s="88">
        <f t="shared" ref="C25:Z25" si="3">IF(LEN(C$2)&gt;0,SUM(C19:C24),"")</f>
        <v>0.37</v>
      </c>
      <c r="D25" s="88">
        <f t="shared" si="3"/>
        <v>2.0019999999999998</v>
      </c>
      <c r="E25" s="88">
        <f t="shared" si="3"/>
        <v>2.0019999999999998</v>
      </c>
      <c r="F25" s="88">
        <f t="shared" si="3"/>
        <v>2.0019999999999998</v>
      </c>
      <c r="G25" s="88">
        <f t="shared" si="3"/>
        <v>126.244</v>
      </c>
      <c r="H25" s="88">
        <f t="shared" si="3"/>
        <v>53.039000000000001</v>
      </c>
      <c r="I25" s="88">
        <f t="shared" si="3"/>
        <v>8.8620000000000001</v>
      </c>
      <c r="J25" s="88">
        <f t="shared" si="3"/>
        <v>56.54</v>
      </c>
      <c r="K25" s="88">
        <f t="shared" si="3"/>
        <v>87.11999999999999</v>
      </c>
      <c r="L25" s="88">
        <f t="shared" si="3"/>
        <v>54.292999999999999</v>
      </c>
      <c r="M25" s="88">
        <f t="shared" si="3"/>
        <v>86.527000000000001</v>
      </c>
      <c r="N25" s="88">
        <f t="shared" si="3"/>
        <v>92.864999999999995</v>
      </c>
      <c r="O25" s="88">
        <f t="shared" si="3"/>
        <v>94.119</v>
      </c>
      <c r="P25" s="88">
        <f t="shared" si="3"/>
        <v>70.555000000000007</v>
      </c>
      <c r="Q25" s="88">
        <f t="shared" si="3"/>
        <v>60.210999999999999</v>
      </c>
      <c r="R25" s="88">
        <f t="shared" si="3"/>
        <v>8.4079999999999995</v>
      </c>
      <c r="S25" s="88">
        <f t="shared" si="3"/>
        <v>17.121000000000002</v>
      </c>
      <c r="T25" s="88">
        <f t="shared" si="3"/>
        <v>2.601</v>
      </c>
      <c r="U25" s="88">
        <f t="shared" si="3"/>
        <v>2.0469999999999997</v>
      </c>
      <c r="V25" s="88">
        <f t="shared" si="3"/>
        <v>1.4610000000000001</v>
      </c>
      <c r="W25" s="88">
        <f t="shared" si="3"/>
        <v>1.792</v>
      </c>
      <c r="X25" s="88">
        <f t="shared" si="3"/>
        <v>77.894000000000005</v>
      </c>
      <c r="Y25" s="88">
        <f t="shared" si="3"/>
        <v>32.328000000000003</v>
      </c>
      <c r="Z25" s="89" t="str">
        <f t="shared" si="3"/>
        <v/>
      </c>
      <c r="AA25" s="90">
        <f>SUM(AA19:AA24)</f>
        <v>942.73799999999994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21.712</v>
      </c>
      <c r="C29" s="77">
        <v>13.938000000000001</v>
      </c>
      <c r="D29" s="77">
        <v>17.146999999999998</v>
      </c>
      <c r="E29" s="77">
        <v>16.861999999999998</v>
      </c>
      <c r="F29" s="77">
        <v>22.709</v>
      </c>
      <c r="G29" s="77">
        <v>127.294</v>
      </c>
      <c r="H29" s="77">
        <v>105.49299999999999</v>
      </c>
      <c r="I29" s="77">
        <v>69.149000000000001</v>
      </c>
      <c r="J29" s="77">
        <v>58.35</v>
      </c>
      <c r="K29" s="77">
        <v>91.414000000000001</v>
      </c>
      <c r="L29" s="77">
        <v>55.247</v>
      </c>
      <c r="M29" s="77">
        <v>96.978999999999999</v>
      </c>
      <c r="N29" s="77">
        <v>103.378</v>
      </c>
      <c r="O29" s="77">
        <v>103.934</v>
      </c>
      <c r="P29" s="77">
        <v>72.361000000000004</v>
      </c>
      <c r="Q29" s="77">
        <v>64.489999999999995</v>
      </c>
      <c r="R29" s="77">
        <v>67.052999999999997</v>
      </c>
      <c r="S29" s="77">
        <v>69.965000000000003</v>
      </c>
      <c r="T29" s="77">
        <v>34.65</v>
      </c>
      <c r="U29" s="77">
        <v>45.767000000000003</v>
      </c>
      <c r="V29" s="77">
        <v>39.774000000000001</v>
      </c>
      <c r="W29" s="77">
        <v>30.309000000000001</v>
      </c>
      <c r="X29" s="77">
        <v>87.453999999999994</v>
      </c>
      <c r="Y29" s="77">
        <v>83.897999999999996</v>
      </c>
      <c r="Z29" s="78"/>
      <c r="AA29" s="79">
        <f>SUM(B29:Z29)</f>
        <v>1499.3269999999995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21.712</v>
      </c>
      <c r="C31" s="62">
        <f t="shared" ref="C31:Z31" si="4">IF(LEN(C$2)&gt;0,SUM(C28:C30),"")</f>
        <v>13.938000000000001</v>
      </c>
      <c r="D31" s="62">
        <f t="shared" si="4"/>
        <v>17.146999999999998</v>
      </c>
      <c r="E31" s="62">
        <f t="shared" si="4"/>
        <v>16.861999999999998</v>
      </c>
      <c r="F31" s="62">
        <f t="shared" si="4"/>
        <v>22.709</v>
      </c>
      <c r="G31" s="62">
        <f t="shared" si="4"/>
        <v>127.294</v>
      </c>
      <c r="H31" s="62">
        <f t="shared" si="4"/>
        <v>105.49299999999999</v>
      </c>
      <c r="I31" s="62">
        <f t="shared" si="4"/>
        <v>69.149000000000001</v>
      </c>
      <c r="J31" s="62">
        <f t="shared" si="4"/>
        <v>58.35</v>
      </c>
      <c r="K31" s="62">
        <f t="shared" si="4"/>
        <v>91.414000000000001</v>
      </c>
      <c r="L31" s="62">
        <f t="shared" si="4"/>
        <v>55.247</v>
      </c>
      <c r="M31" s="62">
        <f t="shared" si="4"/>
        <v>96.978999999999999</v>
      </c>
      <c r="N31" s="62">
        <f t="shared" si="4"/>
        <v>103.378</v>
      </c>
      <c r="O31" s="62">
        <f t="shared" si="4"/>
        <v>103.934</v>
      </c>
      <c r="P31" s="62">
        <f t="shared" si="4"/>
        <v>72.361000000000004</v>
      </c>
      <c r="Q31" s="62">
        <f t="shared" si="4"/>
        <v>64.489999999999995</v>
      </c>
      <c r="R31" s="62">
        <f t="shared" si="4"/>
        <v>67.052999999999997</v>
      </c>
      <c r="S31" s="62">
        <f t="shared" si="4"/>
        <v>69.965000000000003</v>
      </c>
      <c r="T31" s="62">
        <f t="shared" si="4"/>
        <v>34.65</v>
      </c>
      <c r="U31" s="62">
        <f t="shared" si="4"/>
        <v>45.767000000000003</v>
      </c>
      <c r="V31" s="62">
        <f t="shared" si="4"/>
        <v>39.774000000000001</v>
      </c>
      <c r="W31" s="62">
        <f t="shared" si="4"/>
        <v>30.309000000000001</v>
      </c>
      <c r="X31" s="62">
        <f t="shared" si="4"/>
        <v>87.453999999999994</v>
      </c>
      <c r="Y31" s="62">
        <f t="shared" si="4"/>
        <v>83.897999999999996</v>
      </c>
      <c r="Z31" s="63" t="str">
        <f t="shared" si="4"/>
        <v/>
      </c>
      <c r="AA31" s="64">
        <f>SUM(AA28:AA30)</f>
        <v>1499.3269999999995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21.712</v>
      </c>
      <c r="C51" s="88">
        <f t="shared" si="10"/>
        <v>13.937999999999999</v>
      </c>
      <c r="D51" s="88">
        <f t="shared" si="10"/>
        <v>17.146999999999998</v>
      </c>
      <c r="E51" s="88">
        <f t="shared" si="10"/>
        <v>16.861999999999998</v>
      </c>
      <c r="F51" s="88">
        <f t="shared" si="10"/>
        <v>22.709</v>
      </c>
      <c r="G51" s="88">
        <f t="shared" si="10"/>
        <v>127.294</v>
      </c>
      <c r="H51" s="88">
        <f t="shared" si="10"/>
        <v>105.49299999999999</v>
      </c>
      <c r="I51" s="88">
        <f t="shared" si="10"/>
        <v>69.148999999999987</v>
      </c>
      <c r="J51" s="88">
        <f t="shared" si="10"/>
        <v>58.35</v>
      </c>
      <c r="K51" s="88">
        <f t="shared" si="10"/>
        <v>91.413999999999987</v>
      </c>
      <c r="L51" s="88">
        <f t="shared" si="10"/>
        <v>55.247</v>
      </c>
      <c r="M51" s="88">
        <f t="shared" si="10"/>
        <v>96.978999999999999</v>
      </c>
      <c r="N51" s="88">
        <f t="shared" si="10"/>
        <v>103.378</v>
      </c>
      <c r="O51" s="88">
        <f t="shared" si="10"/>
        <v>103.934</v>
      </c>
      <c r="P51" s="88">
        <f t="shared" si="10"/>
        <v>72.361000000000004</v>
      </c>
      <c r="Q51" s="88">
        <f t="shared" si="10"/>
        <v>64.489999999999995</v>
      </c>
      <c r="R51" s="88">
        <f t="shared" si="10"/>
        <v>67.052999999999997</v>
      </c>
      <c r="S51" s="88">
        <f t="shared" si="10"/>
        <v>69.965000000000003</v>
      </c>
      <c r="T51" s="88">
        <f t="shared" si="10"/>
        <v>34.65</v>
      </c>
      <c r="U51" s="88">
        <f t="shared" si="10"/>
        <v>45.766999999999996</v>
      </c>
      <c r="V51" s="88">
        <f t="shared" si="10"/>
        <v>39.774000000000001</v>
      </c>
      <c r="W51" s="88">
        <f t="shared" si="10"/>
        <v>30.309000000000001</v>
      </c>
      <c r="X51" s="88">
        <f t="shared" si="10"/>
        <v>87.454000000000008</v>
      </c>
      <c r="Y51" s="88">
        <f t="shared" si="10"/>
        <v>83.897999999999996</v>
      </c>
      <c r="Z51" s="89" t="str">
        <f t="shared" si="10"/>
        <v/>
      </c>
      <c r="AA51" s="104">
        <f>SUM(B51:Z51)</f>
        <v>1499.3269999999995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21.712</v>
      </c>
      <c r="C4" s="18">
        <v>13.938000000000001</v>
      </c>
      <c r="D4" s="18">
        <v>17.146999999999998</v>
      </c>
      <c r="E4" s="18">
        <v>16.862000000000002</v>
      </c>
      <c r="F4" s="18">
        <v>22.709</v>
      </c>
      <c r="G4" s="18">
        <v>127.294</v>
      </c>
      <c r="H4" s="18">
        <v>105.49299999999999</v>
      </c>
      <c r="I4" s="18">
        <v>69.149000000000015</v>
      </c>
      <c r="J4" s="18">
        <v>58.35</v>
      </c>
      <c r="K4" s="18">
        <v>91.413999999999987</v>
      </c>
      <c r="L4" s="18">
        <v>55.247</v>
      </c>
      <c r="M4" s="18">
        <v>96.978999999999985</v>
      </c>
      <c r="N4" s="18">
        <v>103.378</v>
      </c>
      <c r="O4" s="18">
        <v>103.934</v>
      </c>
      <c r="P4" s="18">
        <v>72.36099999999999</v>
      </c>
      <c r="Q4" s="18">
        <v>64.490000000000009</v>
      </c>
      <c r="R4" s="18">
        <v>67.052999999999997</v>
      </c>
      <c r="S4" s="18">
        <v>69.965000000000003</v>
      </c>
      <c r="T4" s="18">
        <v>34.650000000000006</v>
      </c>
      <c r="U4" s="18">
        <v>45.767000000000003</v>
      </c>
      <c r="V4" s="18">
        <v>39.773999999999994</v>
      </c>
      <c r="W4" s="18">
        <v>30.309000000000005</v>
      </c>
      <c r="X4" s="18">
        <v>87.454000000000008</v>
      </c>
      <c r="Y4" s="18">
        <v>83.897999999999996</v>
      </c>
      <c r="Z4" s="19"/>
      <c r="AA4" s="20">
        <f>SUM(B4:Z4)</f>
        <v>1499.3269999999995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91.91</v>
      </c>
      <c r="C7" s="28">
        <v>88.05</v>
      </c>
      <c r="D7" s="28">
        <v>73.349999999999994</v>
      </c>
      <c r="E7" s="28">
        <v>70.73</v>
      </c>
      <c r="F7" s="28">
        <v>74.45</v>
      </c>
      <c r="G7" s="28">
        <v>145.19</v>
      </c>
      <c r="H7" s="28">
        <v>145.12</v>
      </c>
      <c r="I7" s="28">
        <v>130</v>
      </c>
      <c r="J7" s="28">
        <v>127.93</v>
      </c>
      <c r="K7" s="28">
        <v>118.63</v>
      </c>
      <c r="L7" s="28">
        <v>88.7</v>
      </c>
      <c r="M7" s="28">
        <v>62.85</v>
      </c>
      <c r="N7" s="28">
        <v>60.57</v>
      </c>
      <c r="O7" s="28">
        <v>63.34</v>
      </c>
      <c r="P7" s="28">
        <v>96.96</v>
      </c>
      <c r="Q7" s="28">
        <v>117.58</v>
      </c>
      <c r="R7" s="28">
        <v>167.84</v>
      </c>
      <c r="S7" s="28">
        <v>195</v>
      </c>
      <c r="T7" s="28">
        <v>127.9</v>
      </c>
      <c r="U7" s="28">
        <v>119.29</v>
      </c>
      <c r="V7" s="28">
        <v>120.01</v>
      </c>
      <c r="W7" s="28">
        <v>114.87</v>
      </c>
      <c r="X7" s="28">
        <v>96.51</v>
      </c>
      <c r="Y7" s="28">
        <v>100.5</v>
      </c>
      <c r="Z7" s="29"/>
      <c r="AA7" s="30">
        <f>IF(SUM(B7:Z7)&lt;&gt;0,AVERAGEIF(B7:Z7,"&lt;&gt;"""),"")</f>
        <v>108.22000000000001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5</v>
      </c>
      <c r="E14" s="57"/>
      <c r="F14" s="57">
        <v>8</v>
      </c>
      <c r="G14" s="57"/>
      <c r="H14" s="57"/>
      <c r="I14" s="57"/>
      <c r="J14" s="57"/>
      <c r="K14" s="57"/>
      <c r="L14" s="57">
        <v>7.0490000000000004</v>
      </c>
      <c r="M14" s="57">
        <v>40.962999999999994</v>
      </c>
      <c r="N14" s="57">
        <v>43.308999999999997</v>
      </c>
      <c r="O14" s="57">
        <v>40.316000000000003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144.637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5</v>
      </c>
      <c r="E16" s="62">
        <f t="shared" si="1"/>
        <v>0</v>
      </c>
      <c r="F16" s="62">
        <f t="shared" si="1"/>
        <v>8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7.0490000000000004</v>
      </c>
      <c r="M16" s="62">
        <f t="shared" si="1"/>
        <v>40.962999999999994</v>
      </c>
      <c r="N16" s="62">
        <f t="shared" si="1"/>
        <v>43.308999999999997</v>
      </c>
      <c r="O16" s="62">
        <f t="shared" si="1"/>
        <v>40.316000000000003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144.637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11.926</v>
      </c>
      <c r="C19" s="72">
        <v>3.669</v>
      </c>
      <c r="D19" s="72"/>
      <c r="E19" s="72"/>
      <c r="F19" s="72"/>
      <c r="G19" s="72"/>
      <c r="H19" s="72"/>
      <c r="I19" s="72">
        <v>27</v>
      </c>
      <c r="J19" s="72">
        <v>5</v>
      </c>
      <c r="K19" s="72">
        <v>53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100.595</v>
      </c>
    </row>
    <row r="20" spans="1:27" ht="25.15" customHeight="1" x14ac:dyDescent="0.2">
      <c r="A20" s="75" t="s">
        <v>15</v>
      </c>
      <c r="B20" s="76">
        <v>3.9E-2</v>
      </c>
      <c r="C20" s="77">
        <v>0.04</v>
      </c>
      <c r="D20" s="77">
        <v>3.75</v>
      </c>
      <c r="E20" s="77">
        <v>8.9450000000000003</v>
      </c>
      <c r="F20" s="77">
        <v>2.5750000000000002</v>
      </c>
      <c r="G20" s="77">
        <v>22.109000000000002</v>
      </c>
      <c r="H20" s="77">
        <v>21.770999999999997</v>
      </c>
      <c r="I20" s="77">
        <v>22.254999999999999</v>
      </c>
      <c r="J20" s="77">
        <v>13.170999999999999</v>
      </c>
      <c r="K20" s="77">
        <v>0.63</v>
      </c>
      <c r="L20" s="77">
        <v>16.178000000000001</v>
      </c>
      <c r="M20" s="77">
        <v>5.1769999999999996</v>
      </c>
      <c r="N20" s="77">
        <v>5.1760000000000002</v>
      </c>
      <c r="O20" s="77">
        <v>5.1749999999999998</v>
      </c>
      <c r="P20" s="77">
        <v>12.663</v>
      </c>
      <c r="Q20" s="77">
        <v>10.798999999999999</v>
      </c>
      <c r="R20" s="77">
        <v>8.4269999999999996</v>
      </c>
      <c r="S20" s="77">
        <v>12.914</v>
      </c>
      <c r="T20" s="77">
        <v>11.871</v>
      </c>
      <c r="U20" s="77">
        <v>3.6930000000000001</v>
      </c>
      <c r="V20" s="77">
        <v>12.274000000000001</v>
      </c>
      <c r="W20" s="77">
        <v>10.888</v>
      </c>
      <c r="X20" s="77">
        <v>14.397</v>
      </c>
      <c r="Y20" s="77">
        <v>13.016</v>
      </c>
      <c r="Z20" s="78"/>
      <c r="AA20" s="79">
        <f t="shared" si="2"/>
        <v>237.93299999999999</v>
      </c>
    </row>
    <row r="21" spans="1:27" ht="25.15" customHeight="1" x14ac:dyDescent="0.2">
      <c r="A21" s="75" t="s">
        <v>16</v>
      </c>
      <c r="B21" s="80">
        <v>9.7469999999999999</v>
      </c>
      <c r="C21" s="81">
        <v>10.228999999999999</v>
      </c>
      <c r="D21" s="81">
        <v>8.3970000000000002</v>
      </c>
      <c r="E21" s="81">
        <v>7.9169999999999998</v>
      </c>
      <c r="F21" s="81">
        <v>12.134</v>
      </c>
      <c r="G21" s="81">
        <v>105.185</v>
      </c>
      <c r="H21" s="81">
        <v>83.722000000000008</v>
      </c>
      <c r="I21" s="81">
        <v>19.894000000000002</v>
      </c>
      <c r="J21" s="81">
        <v>40.179000000000002</v>
      </c>
      <c r="K21" s="81">
        <v>37.783999999999999</v>
      </c>
      <c r="L21" s="81">
        <v>32.019999999999996</v>
      </c>
      <c r="M21" s="81">
        <v>50.838999999999999</v>
      </c>
      <c r="N21" s="81">
        <v>54.893000000000001</v>
      </c>
      <c r="O21" s="81">
        <v>58.442999999999998</v>
      </c>
      <c r="P21" s="81">
        <v>59.697999999999993</v>
      </c>
      <c r="Q21" s="81">
        <v>53.690999999999995</v>
      </c>
      <c r="R21" s="81">
        <v>58.626000000000005</v>
      </c>
      <c r="S21" s="81">
        <v>57.050999999999995</v>
      </c>
      <c r="T21" s="81">
        <v>22.779</v>
      </c>
      <c r="U21" s="81">
        <v>42.074000000000005</v>
      </c>
      <c r="V21" s="81">
        <v>27.499999999999993</v>
      </c>
      <c r="W21" s="81">
        <v>19.420999999999999</v>
      </c>
      <c r="X21" s="81">
        <v>73.057000000000002</v>
      </c>
      <c r="Y21" s="81">
        <v>70.882000000000005</v>
      </c>
      <c r="Z21" s="78"/>
      <c r="AA21" s="79">
        <f t="shared" si="2"/>
        <v>1016.162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21.712</v>
      </c>
      <c r="C25" s="88">
        <f t="shared" si="3"/>
        <v>13.937999999999999</v>
      </c>
      <c r="D25" s="88">
        <f t="shared" si="3"/>
        <v>12.147</v>
      </c>
      <c r="E25" s="88">
        <f t="shared" si="3"/>
        <v>16.862000000000002</v>
      </c>
      <c r="F25" s="88">
        <f t="shared" si="3"/>
        <v>14.709</v>
      </c>
      <c r="G25" s="88">
        <f t="shared" si="3"/>
        <v>127.29400000000001</v>
      </c>
      <c r="H25" s="88">
        <f t="shared" si="3"/>
        <v>105.49300000000001</v>
      </c>
      <c r="I25" s="88">
        <f t="shared" si="3"/>
        <v>69.149000000000001</v>
      </c>
      <c r="J25" s="88">
        <f t="shared" si="3"/>
        <v>58.35</v>
      </c>
      <c r="K25" s="88">
        <f t="shared" si="3"/>
        <v>91.414000000000001</v>
      </c>
      <c r="L25" s="88">
        <f t="shared" si="3"/>
        <v>48.197999999999993</v>
      </c>
      <c r="M25" s="88">
        <f t="shared" si="3"/>
        <v>56.015999999999998</v>
      </c>
      <c r="N25" s="88">
        <f t="shared" si="3"/>
        <v>60.069000000000003</v>
      </c>
      <c r="O25" s="88">
        <f t="shared" si="3"/>
        <v>63.617999999999995</v>
      </c>
      <c r="P25" s="88">
        <f t="shared" si="3"/>
        <v>72.36099999999999</v>
      </c>
      <c r="Q25" s="88">
        <f t="shared" si="3"/>
        <v>64.489999999999995</v>
      </c>
      <c r="R25" s="88">
        <f t="shared" si="3"/>
        <v>67.052999999999997</v>
      </c>
      <c r="S25" s="88">
        <f t="shared" si="3"/>
        <v>69.964999999999989</v>
      </c>
      <c r="T25" s="88">
        <f t="shared" si="3"/>
        <v>34.65</v>
      </c>
      <c r="U25" s="88">
        <f t="shared" si="3"/>
        <v>45.767000000000003</v>
      </c>
      <c r="V25" s="88">
        <f t="shared" si="3"/>
        <v>39.773999999999994</v>
      </c>
      <c r="W25" s="88">
        <f t="shared" si="3"/>
        <v>30.308999999999997</v>
      </c>
      <c r="X25" s="88">
        <f t="shared" si="3"/>
        <v>87.454000000000008</v>
      </c>
      <c r="Y25" s="88">
        <f t="shared" si="3"/>
        <v>83.89800000000001</v>
      </c>
      <c r="Z25" s="89">
        <f t="shared" si="3"/>
        <v>0</v>
      </c>
      <c r="AA25" s="90">
        <f t="shared" si="3"/>
        <v>1354.69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21.712</v>
      </c>
      <c r="C29" s="77">
        <v>13.938000000000001</v>
      </c>
      <c r="D29" s="77">
        <v>17.146999999999998</v>
      </c>
      <c r="E29" s="77">
        <v>16.861999999999998</v>
      </c>
      <c r="F29" s="77">
        <v>22.709</v>
      </c>
      <c r="G29" s="77">
        <v>127.294</v>
      </c>
      <c r="H29" s="77">
        <v>105.49299999999999</v>
      </c>
      <c r="I29" s="77">
        <v>69.149000000000001</v>
      </c>
      <c r="J29" s="77">
        <v>58.35</v>
      </c>
      <c r="K29" s="77">
        <v>91.414000000000001</v>
      </c>
      <c r="L29" s="77">
        <v>55.247</v>
      </c>
      <c r="M29" s="77">
        <v>96.978999999999999</v>
      </c>
      <c r="N29" s="77">
        <v>103.378</v>
      </c>
      <c r="O29" s="77">
        <v>103.934</v>
      </c>
      <c r="P29" s="77">
        <v>72.361000000000004</v>
      </c>
      <c r="Q29" s="77">
        <v>64.489999999999995</v>
      </c>
      <c r="R29" s="77">
        <v>67.052999999999997</v>
      </c>
      <c r="S29" s="77">
        <v>69.965000000000003</v>
      </c>
      <c r="T29" s="77">
        <v>34.65</v>
      </c>
      <c r="U29" s="77">
        <v>45.767000000000003</v>
      </c>
      <c r="V29" s="77">
        <v>39.774000000000001</v>
      </c>
      <c r="W29" s="77">
        <v>30.309000000000001</v>
      </c>
      <c r="X29" s="77">
        <v>87.453999999999994</v>
      </c>
      <c r="Y29" s="77">
        <v>83.897999999999996</v>
      </c>
      <c r="Z29" s="78"/>
      <c r="AA29" s="79">
        <f>SUM(B29:Z29)</f>
        <v>1499.3269999999995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21.712</v>
      </c>
      <c r="C31" s="62">
        <f t="shared" si="4"/>
        <v>13.938000000000001</v>
      </c>
      <c r="D31" s="62">
        <f t="shared" si="4"/>
        <v>17.146999999999998</v>
      </c>
      <c r="E31" s="62">
        <f t="shared" si="4"/>
        <v>16.861999999999998</v>
      </c>
      <c r="F31" s="62">
        <f t="shared" si="4"/>
        <v>22.709</v>
      </c>
      <c r="G31" s="62">
        <f t="shared" si="4"/>
        <v>127.294</v>
      </c>
      <c r="H31" s="62">
        <f t="shared" si="4"/>
        <v>105.49299999999999</v>
      </c>
      <c r="I31" s="62">
        <f t="shared" si="4"/>
        <v>69.149000000000001</v>
      </c>
      <c r="J31" s="62">
        <f t="shared" si="4"/>
        <v>58.35</v>
      </c>
      <c r="K31" s="62">
        <f t="shared" si="4"/>
        <v>91.414000000000001</v>
      </c>
      <c r="L31" s="62">
        <f t="shared" si="4"/>
        <v>55.247</v>
      </c>
      <c r="M31" s="62">
        <f t="shared" si="4"/>
        <v>96.978999999999999</v>
      </c>
      <c r="N31" s="62">
        <f t="shared" si="4"/>
        <v>103.378</v>
      </c>
      <c r="O31" s="62">
        <f t="shared" si="4"/>
        <v>103.934</v>
      </c>
      <c r="P31" s="62">
        <f t="shared" si="4"/>
        <v>72.361000000000004</v>
      </c>
      <c r="Q31" s="62">
        <f t="shared" si="4"/>
        <v>64.489999999999995</v>
      </c>
      <c r="R31" s="62">
        <f t="shared" si="4"/>
        <v>67.052999999999997</v>
      </c>
      <c r="S31" s="62">
        <f t="shared" si="4"/>
        <v>69.965000000000003</v>
      </c>
      <c r="T31" s="62">
        <f t="shared" si="4"/>
        <v>34.65</v>
      </c>
      <c r="U31" s="62">
        <f t="shared" si="4"/>
        <v>45.767000000000003</v>
      </c>
      <c r="V31" s="62">
        <f t="shared" si="4"/>
        <v>39.774000000000001</v>
      </c>
      <c r="W31" s="62">
        <f t="shared" si="4"/>
        <v>30.309000000000001</v>
      </c>
      <c r="X31" s="62">
        <f t="shared" si="4"/>
        <v>87.453999999999994</v>
      </c>
      <c r="Y31" s="62">
        <f t="shared" si="4"/>
        <v>83.897999999999996</v>
      </c>
      <c r="Z31" s="63">
        <f t="shared" si="4"/>
        <v>0</v>
      </c>
      <c r="AA31" s="64">
        <f t="shared" si="4"/>
        <v>1499.3269999999995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21.712</v>
      </c>
      <c r="C51" s="88">
        <f t="shared" si="10"/>
        <v>13.937999999999999</v>
      </c>
      <c r="D51" s="88">
        <f t="shared" si="10"/>
        <v>17.146999999999998</v>
      </c>
      <c r="E51" s="88">
        <f t="shared" si="10"/>
        <v>16.862000000000002</v>
      </c>
      <c r="F51" s="88">
        <f t="shared" si="10"/>
        <v>22.709</v>
      </c>
      <c r="G51" s="88">
        <f t="shared" si="10"/>
        <v>127.29400000000001</v>
      </c>
      <c r="H51" s="88">
        <f t="shared" si="10"/>
        <v>105.49300000000001</v>
      </c>
      <c r="I51" s="88">
        <f t="shared" si="10"/>
        <v>69.149000000000001</v>
      </c>
      <c r="J51" s="88">
        <f t="shared" si="10"/>
        <v>58.35</v>
      </c>
      <c r="K51" s="88">
        <f t="shared" si="10"/>
        <v>91.414000000000001</v>
      </c>
      <c r="L51" s="88">
        <f t="shared" si="10"/>
        <v>55.246999999999993</v>
      </c>
      <c r="M51" s="88">
        <f t="shared" si="10"/>
        <v>96.978999999999985</v>
      </c>
      <c r="N51" s="88">
        <f t="shared" si="10"/>
        <v>103.378</v>
      </c>
      <c r="O51" s="88">
        <f t="shared" si="10"/>
        <v>103.934</v>
      </c>
      <c r="P51" s="88">
        <f t="shared" si="10"/>
        <v>72.36099999999999</v>
      </c>
      <c r="Q51" s="88">
        <f t="shared" si="10"/>
        <v>64.489999999999995</v>
      </c>
      <c r="R51" s="88">
        <f t="shared" si="10"/>
        <v>67.052999999999997</v>
      </c>
      <c r="S51" s="88">
        <f t="shared" si="10"/>
        <v>69.964999999999989</v>
      </c>
      <c r="T51" s="88">
        <f t="shared" si="10"/>
        <v>34.65</v>
      </c>
      <c r="U51" s="88">
        <f t="shared" si="10"/>
        <v>45.767000000000003</v>
      </c>
      <c r="V51" s="88">
        <f t="shared" si="10"/>
        <v>39.773999999999994</v>
      </c>
      <c r="W51" s="88">
        <f t="shared" si="10"/>
        <v>30.308999999999997</v>
      </c>
      <c r="X51" s="88">
        <f t="shared" si="10"/>
        <v>87.454000000000008</v>
      </c>
      <c r="Y51" s="88">
        <f t="shared" si="10"/>
        <v>83.89800000000001</v>
      </c>
      <c r="Z51" s="89">
        <f t="shared" si="10"/>
        <v>0</v>
      </c>
      <c r="AA51" s="104">
        <f>SUM(B51:Z51)</f>
        <v>1499.327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91.91</v>
      </c>
      <c r="C7" s="117">
        <v>88.05</v>
      </c>
      <c r="D7" s="117">
        <v>73.349999999999994</v>
      </c>
      <c r="E7" s="117">
        <v>70.73</v>
      </c>
      <c r="F7" s="117">
        <v>74.45</v>
      </c>
      <c r="G7" s="117">
        <v>145.19</v>
      </c>
      <c r="H7" s="117">
        <v>145.12</v>
      </c>
      <c r="I7" s="117">
        <v>130</v>
      </c>
      <c r="J7" s="117">
        <v>127.93</v>
      </c>
      <c r="K7" s="117">
        <v>118.63</v>
      </c>
      <c r="L7" s="117">
        <v>88.7</v>
      </c>
      <c r="M7" s="117">
        <v>62.85</v>
      </c>
      <c r="N7" s="117">
        <v>60.57</v>
      </c>
      <c r="O7" s="117">
        <v>63.34</v>
      </c>
      <c r="P7" s="117">
        <v>96.96</v>
      </c>
      <c r="Q7" s="117">
        <v>117.58</v>
      </c>
      <c r="R7" s="117">
        <v>167.84</v>
      </c>
      <c r="S7" s="117">
        <v>195</v>
      </c>
      <c r="T7" s="117">
        <v>127.9</v>
      </c>
      <c r="U7" s="117">
        <v>119.29</v>
      </c>
      <c r="V7" s="117">
        <v>120.01</v>
      </c>
      <c r="W7" s="117">
        <v>114.87</v>
      </c>
      <c r="X7" s="117">
        <v>96.51</v>
      </c>
      <c r="Y7" s="117">
        <v>100.5</v>
      </c>
      <c r="Z7" s="118"/>
      <c r="AA7" s="119">
        <f>IF(SUM(B7:Z7)&lt;&gt;0,AVERAGEIF(B7:Z7,"&lt;&gt;"""),"")</f>
        <v>108.22000000000001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2023-11-14T14:17:24Z</dcterms:created>
  <dcterms:modified xsi:type="dcterms:W3CDTF">2023-11-14T14:17:25Z</dcterms:modified>
</cp:coreProperties>
</file>