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<sst xmlns="http://schemas.openxmlformats.org/spreadsheetml/2006/main" count="117" uniqueCount="53">
  <si>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13/11/2023 16:19:02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</si>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</sst>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16.053999999999998</c:v>
                </c:pt>
                <c:pt idx="17">
                  <c:v>18.661000000000001</c:v>
                </c:pt>
                <c:pt idx="18">
                  <c:v>5.0049999999999999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4A-46E9-850A-95AE0E7088D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C4A-46E9-850A-95AE0E7088D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26.847000000000001</c:v>
                </c:pt>
                <c:pt idx="5">
                  <c:v>23.091999999999999</c:v>
                </c:pt>
                <c:pt idx="6">
                  <c:v>38.090000000000003</c:v>
                </c:pt>
                <c:pt idx="7">
                  <c:v>26.582000000000001</c:v>
                </c:pt>
                <c:pt idx="16">
                  <c:v>72</c:v>
                </c:pt>
                <c:pt idx="17">
                  <c:v>71</c:v>
                </c:pt>
                <c:pt idx="18">
                  <c:v>77.405000000000001</c:v>
                </c:pt>
                <c:pt idx="19">
                  <c:v>16.715</c:v>
                </c:pt>
                <c:pt idx="20">
                  <c:v>35.692</c:v>
                </c:pt>
                <c:pt idx="21">
                  <c:v>40.709000000000003</c:v>
                </c:pt>
                <c:pt idx="23">
                  <c:v>6.593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4A-46E9-850A-95AE0E7088D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4A-46E9-850A-95AE0E7088D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11.786</c:v>
                </c:pt>
                <c:pt idx="1">
                  <c:v>13.763</c:v>
                </c:pt>
                <c:pt idx="2">
                  <c:v>0.75</c:v>
                </c:pt>
                <c:pt idx="3">
                  <c:v>0.75</c:v>
                </c:pt>
                <c:pt idx="4">
                  <c:v>11.762</c:v>
                </c:pt>
                <c:pt idx="5">
                  <c:v>12.773999999999999</c:v>
                </c:pt>
                <c:pt idx="6">
                  <c:v>14.26</c:v>
                </c:pt>
                <c:pt idx="7">
                  <c:v>13.318</c:v>
                </c:pt>
                <c:pt idx="8">
                  <c:v>14.904</c:v>
                </c:pt>
                <c:pt idx="9">
                  <c:v>22.515000000000001</c:v>
                </c:pt>
                <c:pt idx="10">
                  <c:v>4.3900000000000006</c:v>
                </c:pt>
                <c:pt idx="11">
                  <c:v>4.46</c:v>
                </c:pt>
                <c:pt idx="12">
                  <c:v>4.1400000000000006</c:v>
                </c:pt>
                <c:pt idx="13">
                  <c:v>0.75</c:v>
                </c:pt>
                <c:pt idx="14">
                  <c:v>7.6929999999999996</c:v>
                </c:pt>
                <c:pt idx="15">
                  <c:v>2.762</c:v>
                </c:pt>
                <c:pt idx="16">
                  <c:v>1.9590000000000001</c:v>
                </c:pt>
                <c:pt idx="17">
                  <c:v>1.8540000000000001</c:v>
                </c:pt>
                <c:pt idx="18">
                  <c:v>1.359</c:v>
                </c:pt>
                <c:pt idx="19">
                  <c:v>1.016</c:v>
                </c:pt>
                <c:pt idx="20">
                  <c:v>1.27</c:v>
                </c:pt>
                <c:pt idx="21">
                  <c:v>1.2789999999999999</c:v>
                </c:pt>
                <c:pt idx="22">
                  <c:v>1.4259999999999999</c:v>
                </c:pt>
                <c:pt idx="23">
                  <c:v>1.9540000000000002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4A-46E9-850A-95AE0E7088D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C4A-46E9-850A-95AE0E7088D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C4A-46E9-850A-95AE0E708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88.63300000000001</c:v>
                </c:pt>
                <c:pt idx="1">
                  <c:v>63.763000000000005</c:v>
                </c:pt>
                <c:pt idx="2">
                  <c:v>64.235000000000014</c:v>
                </c:pt>
                <c:pt idx="3">
                  <c:v>70.75</c:v>
                </c:pt>
                <c:pt idx="4">
                  <c:v>83.790999999999997</c:v>
                </c:pt>
                <c:pt idx="5">
                  <c:v>182.56199999999998</c:v>
                </c:pt>
                <c:pt idx="6">
                  <c:v>123.55099999999999</c:v>
                </c:pt>
                <c:pt idx="7">
                  <c:v>47.152000000000008</c:v>
                </c:pt>
                <c:pt idx="8">
                  <c:v>33.599000000000004</c:v>
                </c:pt>
                <c:pt idx="9">
                  <c:v>60.363</c:v>
                </c:pt>
                <c:pt idx="10">
                  <c:v>46.627000000000002</c:v>
                </c:pt>
                <c:pt idx="11">
                  <c:v>45.709000000000003</c:v>
                </c:pt>
                <c:pt idx="12">
                  <c:v>45.051000000000002</c:v>
                </c:pt>
                <c:pt idx="13">
                  <c:v>42.877000000000002</c:v>
                </c:pt>
                <c:pt idx="14">
                  <c:v>41.046999999999997</c:v>
                </c:pt>
                <c:pt idx="15">
                  <c:v>36.786999999999999</c:v>
                </c:pt>
                <c:pt idx="16">
                  <c:v>93.320000000000007</c:v>
                </c:pt>
                <c:pt idx="17">
                  <c:v>94.756</c:v>
                </c:pt>
                <c:pt idx="18">
                  <c:v>87.710000000000008</c:v>
                </c:pt>
                <c:pt idx="19">
                  <c:v>23.152000000000001</c:v>
                </c:pt>
                <c:pt idx="20">
                  <c:v>37.816000000000003</c:v>
                </c:pt>
                <c:pt idx="21">
                  <c:v>43.150999999999996</c:v>
                </c:pt>
                <c:pt idx="22">
                  <c:v>77.089999999999989</c:v>
                </c:pt>
                <c:pt idx="23">
                  <c:v>13.332000000000001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C4A-46E9-850A-95AE0E708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</c:v>
                </c:pt>
                <c:pt idx="1">
                  <c:v>85.02</c:v>
                </c:pt>
                <c:pt idx="2">
                  <c:v>44.02</c:v>
                </c:pt>
                <c:pt idx="3">
                  <c:v>78.5</c:v>
                </c:pt>
                <c:pt idx="4">
                  <c:v>98.34</c:v>
                </c:pt>
                <c:pt idx="5">
                  <c:v>135</c:v>
                </c:pt>
                <c:pt idx="6">
                  <c:v>147.09</c:v>
                </c:pt>
                <c:pt idx="7">
                  <c:v>125.61</c:v>
                </c:pt>
                <c:pt idx="8">
                  <c:v>98.51</c:v>
                </c:pt>
                <c:pt idx="9">
                  <c:v>93.07</c:v>
                </c:pt>
                <c:pt idx="10">
                  <c:v>41.88</c:v>
                </c:pt>
                <c:pt idx="11">
                  <c:v>36.51</c:v>
                </c:pt>
                <c:pt idx="12">
                  <c:v>42.4</c:v>
                </c:pt>
                <c:pt idx="13">
                  <c:v>43.72</c:v>
                </c:pt>
                <c:pt idx="14">
                  <c:v>82.16</c:v>
                </c:pt>
                <c:pt idx="15">
                  <c:v>103.53</c:v>
                </c:pt>
                <c:pt idx="16">
                  <c:v>169.35</c:v>
                </c:pt>
                <c:pt idx="17">
                  <c:v>174.82</c:v>
                </c:pt>
                <c:pt idx="18">
                  <c:v>154.88</c:v>
                </c:pt>
                <c:pt idx="19">
                  <c:v>120</c:v>
                </c:pt>
                <c:pt idx="20">
                  <c:v>120.1</c:v>
                </c:pt>
                <c:pt idx="21">
                  <c:v>120.86</c:v>
                </c:pt>
                <c:pt idx="22">
                  <c:v>86.62</c:v>
                </c:pt>
                <c:pt idx="23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C4A-46E9-850A-95AE0E708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88.63300000000001</v>
      </c>
      <c r="C4" s="18">
        <v>63.762999999999998</v>
      </c>
      <c r="D4" s="18">
        <v>64.234999999999999</v>
      </c>
      <c r="E4" s="18">
        <v>70.75</v>
      </c>
      <c r="F4" s="18">
        <v>83.790999999999997</v>
      </c>
      <c r="G4" s="18">
        <v>182.56200000000001</v>
      </c>
      <c r="H4" s="18">
        <v>123.551</v>
      </c>
      <c r="I4" s="18">
        <v>47.151999999999987</v>
      </c>
      <c r="J4" s="18">
        <v>33.599000000000004</v>
      </c>
      <c r="K4" s="18">
        <v>60.363</v>
      </c>
      <c r="L4" s="18">
        <v>46.627000000000002</v>
      </c>
      <c r="M4" s="18">
        <v>45.708999999999996</v>
      </c>
      <c r="N4" s="18">
        <v>45.051000000000002</v>
      </c>
      <c r="O4" s="18">
        <v>42.877000000000002</v>
      </c>
      <c r="P4" s="18">
        <v>41.047000000000004</v>
      </c>
      <c r="Q4" s="18">
        <v>36.786999999999999</v>
      </c>
      <c r="R4" s="18">
        <v>93.320000000000007</v>
      </c>
      <c r="S4" s="18">
        <v>94.756000000000014</v>
      </c>
      <c r="T4" s="18">
        <v>87.710000000000008</v>
      </c>
      <c r="U4" s="18">
        <v>23.152000000000001</v>
      </c>
      <c r="V4" s="18">
        <v>37.816000000000003</v>
      </c>
      <c r="W4" s="18">
        <v>43.151000000000003</v>
      </c>
      <c r="X4" s="18">
        <v>77.089999999999989</v>
      </c>
      <c r="Y4" s="18">
        <v>13.331999999999999</v>
      </c>
      <c r="Z4" s="19"/>
      <c r="AA4" s="20">
        <f>SUM(B4:Z4)</f>
        <v>1546.8240000000003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120</v>
      </c>
      <c r="C7" s="28">
        <v>85.02</v>
      </c>
      <c r="D7" s="28">
        <v>44.02</v>
      </c>
      <c r="E7" s="28">
        <v>78.5</v>
      </c>
      <c r="F7" s="28">
        <v>98.34</v>
      </c>
      <c r="G7" s="28">
        <v>135</v>
      </c>
      <c r="H7" s="28">
        <v>147.09</v>
      </c>
      <c r="I7" s="28">
        <v>125.61</v>
      </c>
      <c r="J7" s="28">
        <v>98.51</v>
      </c>
      <c r="K7" s="28">
        <v>93.07</v>
      </c>
      <c r="L7" s="28">
        <v>41.88</v>
      </c>
      <c r="M7" s="28">
        <v>36.51</v>
      </c>
      <c r="N7" s="28">
        <v>42.4</v>
      </c>
      <c r="O7" s="28">
        <v>43.72</v>
      </c>
      <c r="P7" s="28">
        <v>82.16</v>
      </c>
      <c r="Q7" s="28">
        <v>103.53</v>
      </c>
      <c r="R7" s="28">
        <v>169.35</v>
      </c>
      <c r="S7" s="28">
        <v>174.82</v>
      </c>
      <c r="T7" s="28">
        <v>154.88</v>
      </c>
      <c r="U7" s="28">
        <v>120</v>
      </c>
      <c r="V7" s="28">
        <v>120.1</v>
      </c>
      <c r="W7" s="28">
        <v>120.86</v>
      </c>
      <c r="X7" s="28">
        <v>86.62</v>
      </c>
      <c r="Y7" s="28">
        <v>113</v>
      </c>
      <c r="Z7" s="29"/>
      <c r="AA7" s="30">
        <f>IF(SUM(B7:Z7)&lt;&gt;0,AVERAGEIF(B7:Z7,"&lt;&gt;"""),"")</f>
        <v>101.45791666666668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16.053999999999998</v>
      </c>
      <c r="S10" s="42">
        <v>18.661000000000001</v>
      </c>
      <c r="T10" s="42">
        <v>5.0049999999999999</v>
      </c>
      <c r="U10" s="42"/>
      <c r="V10" s="42"/>
      <c r="W10" s="42"/>
      <c r="X10" s="42"/>
      <c r="Y10" s="42"/>
      <c r="Z10" s="43"/>
      <c r="AA10" s="44">
        <f t="shared" ref="AA10:AA15" si="0">SUM(B10:Z10)</f>
        <v>39.720000000000006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26.847000000000001</v>
      </c>
      <c r="C12" s="52"/>
      <c r="D12" s="52"/>
      <c r="E12" s="52"/>
      <c r="F12" s="52"/>
      <c r="G12" s="52">
        <v>23.091999999999999</v>
      </c>
      <c r="H12" s="52">
        <v>38.090000000000003</v>
      </c>
      <c r="I12" s="52">
        <v>26.582000000000001</v>
      </c>
      <c r="J12" s="52"/>
      <c r="K12" s="52"/>
      <c r="L12" s="52"/>
      <c r="M12" s="52"/>
      <c r="N12" s="52"/>
      <c r="O12" s="52"/>
      <c r="P12" s="52"/>
      <c r="Q12" s="52"/>
      <c r="R12" s="52">
        <v>72</v>
      </c>
      <c r="S12" s="52">
        <v>71</v>
      </c>
      <c r="T12" s="52">
        <v>77.405000000000001</v>
      </c>
      <c r="U12" s="52">
        <v>16.715</v>
      </c>
      <c r="V12" s="52">
        <v>35.692</v>
      </c>
      <c r="W12" s="52">
        <v>40.709000000000003</v>
      </c>
      <c r="X12" s="52"/>
      <c r="Y12" s="52">
        <v>6.593</v>
      </c>
      <c r="Z12" s="53"/>
      <c r="AA12" s="54">
        <f t="shared" si="0"/>
        <v>434.72499999999997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11.786</v>
      </c>
      <c r="C14" s="57">
        <v>13.763</v>
      </c>
      <c r="D14" s="57">
        <v>0.75</v>
      </c>
      <c r="E14" s="57">
        <v>0.75</v>
      </c>
      <c r="F14" s="57">
        <v>11.762</v>
      </c>
      <c r="G14" s="57">
        <v>12.773999999999999</v>
      </c>
      <c r="H14" s="57">
        <v>14.26</v>
      </c>
      <c r="I14" s="57">
        <v>13.318</v>
      </c>
      <c r="J14" s="57">
        <v>14.904</v>
      </c>
      <c r="K14" s="57">
        <v>22.515000000000001</v>
      </c>
      <c r="L14" s="57">
        <v>4.3900000000000006</v>
      </c>
      <c r="M14" s="57">
        <v>4.46</v>
      </c>
      <c r="N14" s="57">
        <v>4.1400000000000006</v>
      </c>
      <c r="O14" s="57">
        <v>0.75</v>
      </c>
      <c r="P14" s="57">
        <v>7.6929999999999996</v>
      </c>
      <c r="Q14" s="57">
        <v>2.762</v>
      </c>
      <c r="R14" s="57">
        <v>1.9590000000000001</v>
      </c>
      <c r="S14" s="57">
        <v>1.8540000000000001</v>
      </c>
      <c r="T14" s="57">
        <v>1.359</v>
      </c>
      <c r="U14" s="57">
        <v>1.016</v>
      </c>
      <c r="V14" s="57">
        <v>1.27</v>
      </c>
      <c r="W14" s="57">
        <v>1.2789999999999999</v>
      </c>
      <c r="X14" s="57">
        <v>1.4259999999999999</v>
      </c>
      <c r="Y14" s="57">
        <v>1.9540000000000002</v>
      </c>
      <c r="Z14" s="58"/>
      <c r="AA14" s="59">
        <f t="shared" si="0"/>
        <v>152.89400000000003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38.633000000000003</v>
      </c>
      <c r="C16" s="62">
        <f t="shared" ref="C16:Z16" si="1">IF(LEN(C$2)&gt;0,SUM(C10:C15),"")</f>
        <v>13.763</v>
      </c>
      <c r="D16" s="62">
        <f t="shared" si="1"/>
        <v>0.75</v>
      </c>
      <c r="E16" s="62">
        <f t="shared" si="1"/>
        <v>0.75</v>
      </c>
      <c r="F16" s="62">
        <f t="shared" si="1"/>
        <v>11.762</v>
      </c>
      <c r="G16" s="62">
        <f t="shared" si="1"/>
        <v>35.866</v>
      </c>
      <c r="H16" s="62">
        <f t="shared" si="1"/>
        <v>52.35</v>
      </c>
      <c r="I16" s="62">
        <f t="shared" si="1"/>
        <v>39.9</v>
      </c>
      <c r="J16" s="62">
        <f t="shared" si="1"/>
        <v>14.904</v>
      </c>
      <c r="K16" s="62">
        <f t="shared" si="1"/>
        <v>22.515000000000001</v>
      </c>
      <c r="L16" s="62">
        <f t="shared" si="1"/>
        <v>4.3900000000000006</v>
      </c>
      <c r="M16" s="62">
        <f t="shared" si="1"/>
        <v>4.46</v>
      </c>
      <c r="N16" s="62">
        <f t="shared" si="1"/>
        <v>4.1400000000000006</v>
      </c>
      <c r="O16" s="62">
        <f t="shared" si="1"/>
        <v>0.75</v>
      </c>
      <c r="P16" s="62">
        <f t="shared" si="1"/>
        <v>7.6929999999999996</v>
      </c>
      <c r="Q16" s="62">
        <f t="shared" si="1"/>
        <v>2.762</v>
      </c>
      <c r="R16" s="62">
        <f t="shared" si="1"/>
        <v>90.013000000000005</v>
      </c>
      <c r="S16" s="62">
        <f t="shared" si="1"/>
        <v>91.515000000000001</v>
      </c>
      <c r="T16" s="62">
        <f t="shared" si="1"/>
        <v>83.768999999999991</v>
      </c>
      <c r="U16" s="62">
        <f t="shared" si="1"/>
        <v>17.731000000000002</v>
      </c>
      <c r="V16" s="62">
        <f t="shared" si="1"/>
        <v>36.962000000000003</v>
      </c>
      <c r="W16" s="62">
        <f t="shared" si="1"/>
        <v>41.988</v>
      </c>
      <c r="X16" s="62">
        <f t="shared" si="1"/>
        <v>1.4259999999999999</v>
      </c>
      <c r="Y16" s="62">
        <f t="shared" si="1"/>
        <v>8.5470000000000006</v>
      </c>
      <c r="Z16" s="63" t="str">
        <f t="shared" si="1"/>
        <v/>
      </c>
      <c r="AA16" s="64">
        <f>SUM(AA10:AA15)</f>
        <v>627.33900000000006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50</v>
      </c>
      <c r="C19" s="72">
        <v>50</v>
      </c>
      <c r="D19" s="72">
        <v>62.328000000000003</v>
      </c>
      <c r="E19" s="72">
        <v>70</v>
      </c>
      <c r="F19" s="72">
        <v>70</v>
      </c>
      <c r="G19" s="72">
        <v>145</v>
      </c>
      <c r="H19" s="72">
        <v>70</v>
      </c>
      <c r="I19" s="72"/>
      <c r="J19" s="72"/>
      <c r="K19" s="72"/>
      <c r="L19" s="72">
        <v>41.457000000000001</v>
      </c>
      <c r="M19" s="72">
        <v>40.244999999999997</v>
      </c>
      <c r="N19" s="72">
        <v>39.581000000000003</v>
      </c>
      <c r="O19" s="72">
        <v>40.557000000000002</v>
      </c>
      <c r="P19" s="72">
        <v>28</v>
      </c>
      <c r="Q19" s="72">
        <v>28</v>
      </c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810.16800000000001</v>
      </c>
    </row>
    <row r="20" spans="1:27" ht="25.15" customHeight="1" x14ac:dyDescent="0.2">
      <c r="A20" s="75" t="s">
        <v>15</v>
      </c>
      <c r="B20" s="76"/>
      <c r="C20" s="77"/>
      <c r="D20" s="77">
        <v>1.157</v>
      </c>
      <c r="E20" s="77"/>
      <c r="F20" s="77"/>
      <c r="G20" s="77"/>
      <c r="H20" s="77"/>
      <c r="I20" s="77">
        <v>0.10199999999999999</v>
      </c>
      <c r="J20" s="77">
        <v>0.02</v>
      </c>
      <c r="K20" s="77">
        <v>21.471</v>
      </c>
      <c r="L20" s="77"/>
      <c r="M20" s="77">
        <v>1.004</v>
      </c>
      <c r="N20" s="77"/>
      <c r="O20" s="77"/>
      <c r="P20" s="77">
        <v>2.6850000000000001</v>
      </c>
      <c r="Q20" s="77"/>
      <c r="R20" s="77">
        <v>4.2000000000000003E-2</v>
      </c>
      <c r="S20" s="77">
        <v>1E-3</v>
      </c>
      <c r="T20" s="77">
        <v>8.9999999999999993E-3</v>
      </c>
      <c r="U20" s="77"/>
      <c r="V20" s="77">
        <v>1.4999999999999999E-2</v>
      </c>
      <c r="W20" s="77"/>
      <c r="X20" s="77">
        <v>0.66400000000000003</v>
      </c>
      <c r="Y20" s="77">
        <v>3.3040000000000003</v>
      </c>
      <c r="Z20" s="78"/>
      <c r="AA20" s="79">
        <f t="shared" si="2"/>
        <v>30.474000000000004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>
        <v>2.0289999999999999</v>
      </c>
      <c r="G21" s="81">
        <v>1.696</v>
      </c>
      <c r="H21" s="81">
        <v>1.2010000000000001</v>
      </c>
      <c r="I21" s="81">
        <v>7.1499999999999995</v>
      </c>
      <c r="J21" s="81">
        <v>18.675000000000001</v>
      </c>
      <c r="K21" s="81">
        <v>16.376999999999999</v>
      </c>
      <c r="L21" s="81">
        <v>0.78</v>
      </c>
      <c r="M21" s="81"/>
      <c r="N21" s="81">
        <v>1.33</v>
      </c>
      <c r="O21" s="81">
        <v>1.57</v>
      </c>
      <c r="P21" s="81">
        <v>2.669</v>
      </c>
      <c r="Q21" s="81">
        <v>6.0249999999999995</v>
      </c>
      <c r="R21" s="81">
        <v>3.2650000000000001</v>
      </c>
      <c r="S21" s="81">
        <v>3.2399999999999998</v>
      </c>
      <c r="T21" s="81">
        <v>3.9319999999999999</v>
      </c>
      <c r="U21" s="81">
        <v>5.4210000000000003</v>
      </c>
      <c r="V21" s="81">
        <v>0.83899999999999997</v>
      </c>
      <c r="W21" s="81">
        <v>1.163</v>
      </c>
      <c r="X21" s="81"/>
      <c r="Y21" s="81">
        <v>1.4810000000000001</v>
      </c>
      <c r="Z21" s="78"/>
      <c r="AA21" s="79">
        <f t="shared" si="2"/>
        <v>78.842999999999989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50</v>
      </c>
      <c r="C25" s="88">
        <f t="shared" ref="C25:Z25" si="3">IF(LEN(C$2)&gt;0,SUM(C19:C24),"")</f>
        <v>50</v>
      </c>
      <c r="D25" s="88">
        <f t="shared" si="3"/>
        <v>63.484999999999999</v>
      </c>
      <c r="E25" s="88">
        <f t="shared" si="3"/>
        <v>70</v>
      </c>
      <c r="F25" s="88">
        <f t="shared" si="3"/>
        <v>72.028999999999996</v>
      </c>
      <c r="G25" s="88">
        <f t="shared" si="3"/>
        <v>146.696</v>
      </c>
      <c r="H25" s="88">
        <f t="shared" si="3"/>
        <v>71.200999999999993</v>
      </c>
      <c r="I25" s="88">
        <f t="shared" si="3"/>
        <v>7.2519999999999998</v>
      </c>
      <c r="J25" s="88">
        <f t="shared" si="3"/>
        <v>18.695</v>
      </c>
      <c r="K25" s="88">
        <f t="shared" si="3"/>
        <v>37.847999999999999</v>
      </c>
      <c r="L25" s="88">
        <f t="shared" si="3"/>
        <v>42.237000000000002</v>
      </c>
      <c r="M25" s="88">
        <f t="shared" si="3"/>
        <v>41.248999999999995</v>
      </c>
      <c r="N25" s="88">
        <f t="shared" si="3"/>
        <v>40.911000000000001</v>
      </c>
      <c r="O25" s="88">
        <f t="shared" si="3"/>
        <v>42.127000000000002</v>
      </c>
      <c r="P25" s="88">
        <f t="shared" si="3"/>
        <v>33.353999999999999</v>
      </c>
      <c r="Q25" s="88">
        <f t="shared" si="3"/>
        <v>34.024999999999999</v>
      </c>
      <c r="R25" s="88">
        <f t="shared" si="3"/>
        <v>3.3069999999999999</v>
      </c>
      <c r="S25" s="88">
        <f t="shared" si="3"/>
        <v>3.2409999999999997</v>
      </c>
      <c r="T25" s="88">
        <f t="shared" si="3"/>
        <v>3.9409999999999998</v>
      </c>
      <c r="U25" s="88">
        <f t="shared" si="3"/>
        <v>5.4210000000000003</v>
      </c>
      <c r="V25" s="88">
        <f t="shared" si="3"/>
        <v>0.85399999999999998</v>
      </c>
      <c r="W25" s="88">
        <f t="shared" si="3"/>
        <v>1.163</v>
      </c>
      <c r="X25" s="88">
        <f t="shared" si="3"/>
        <v>75.664000000000001</v>
      </c>
      <c r="Y25" s="88">
        <f t="shared" si="3"/>
        <v>4.7850000000000001</v>
      </c>
      <c r="Z25" s="89" t="str">
        <f t="shared" si="3"/>
        <v/>
      </c>
      <c r="AA25" s="90">
        <f>SUM(AA19:AA24)</f>
        <v>919.48500000000001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88.632999999999996</v>
      </c>
      <c r="C29" s="77">
        <v>63.762999999999998</v>
      </c>
      <c r="D29" s="77">
        <v>64.234999999999999</v>
      </c>
      <c r="E29" s="77">
        <v>70.75</v>
      </c>
      <c r="F29" s="77">
        <v>83.790999999999997</v>
      </c>
      <c r="G29" s="77">
        <v>182.56200000000001</v>
      </c>
      <c r="H29" s="77">
        <v>123.551</v>
      </c>
      <c r="I29" s="77">
        <v>47.152000000000001</v>
      </c>
      <c r="J29" s="77">
        <v>33.598999999999997</v>
      </c>
      <c r="K29" s="77">
        <v>60.363</v>
      </c>
      <c r="L29" s="77">
        <v>46.627000000000002</v>
      </c>
      <c r="M29" s="77">
        <v>45.709000000000003</v>
      </c>
      <c r="N29" s="77">
        <v>45.051000000000002</v>
      </c>
      <c r="O29" s="77">
        <v>42.877000000000002</v>
      </c>
      <c r="P29" s="77">
        <v>41.046999999999997</v>
      </c>
      <c r="Q29" s="77">
        <v>36.786999999999999</v>
      </c>
      <c r="R29" s="77">
        <v>93.32</v>
      </c>
      <c r="S29" s="77">
        <v>94.756</v>
      </c>
      <c r="T29" s="77">
        <v>87.71</v>
      </c>
      <c r="U29" s="77">
        <v>23.152000000000001</v>
      </c>
      <c r="V29" s="77">
        <v>37.816000000000003</v>
      </c>
      <c r="W29" s="77">
        <v>43.151000000000003</v>
      </c>
      <c r="X29" s="77">
        <v>77.09</v>
      </c>
      <c r="Y29" s="77">
        <v>13.332000000000001</v>
      </c>
      <c r="Z29" s="78"/>
      <c r="AA29" s="79">
        <f>SUM(B29:Z29)</f>
        <v>1546.8240000000003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88.632999999999996</v>
      </c>
      <c r="C31" s="62">
        <f t="shared" ref="C31:Z31" si="4">IF(LEN(C$2)&gt;0,SUM(C28:C30),"")</f>
        <v>63.762999999999998</v>
      </c>
      <c r="D31" s="62">
        <f t="shared" si="4"/>
        <v>64.234999999999999</v>
      </c>
      <c r="E31" s="62">
        <f t="shared" si="4"/>
        <v>70.75</v>
      </c>
      <c r="F31" s="62">
        <f t="shared" si="4"/>
        <v>83.790999999999997</v>
      </c>
      <c r="G31" s="62">
        <f t="shared" si="4"/>
        <v>182.56200000000001</v>
      </c>
      <c r="H31" s="62">
        <f t="shared" si="4"/>
        <v>123.551</v>
      </c>
      <c r="I31" s="62">
        <f t="shared" si="4"/>
        <v>47.152000000000001</v>
      </c>
      <c r="J31" s="62">
        <f t="shared" si="4"/>
        <v>33.598999999999997</v>
      </c>
      <c r="K31" s="62">
        <f t="shared" si="4"/>
        <v>60.363</v>
      </c>
      <c r="L31" s="62">
        <f t="shared" si="4"/>
        <v>46.627000000000002</v>
      </c>
      <c r="M31" s="62">
        <f t="shared" si="4"/>
        <v>45.709000000000003</v>
      </c>
      <c r="N31" s="62">
        <f t="shared" si="4"/>
        <v>45.051000000000002</v>
      </c>
      <c r="O31" s="62">
        <f t="shared" si="4"/>
        <v>42.877000000000002</v>
      </c>
      <c r="P31" s="62">
        <f t="shared" si="4"/>
        <v>41.046999999999997</v>
      </c>
      <c r="Q31" s="62">
        <f t="shared" si="4"/>
        <v>36.786999999999999</v>
      </c>
      <c r="R31" s="62">
        <f t="shared" si="4"/>
        <v>93.32</v>
      </c>
      <c r="S31" s="62">
        <f t="shared" si="4"/>
        <v>94.756</v>
      </c>
      <c r="T31" s="62">
        <f t="shared" si="4"/>
        <v>87.71</v>
      </c>
      <c r="U31" s="62">
        <f t="shared" si="4"/>
        <v>23.152000000000001</v>
      </c>
      <c r="V31" s="62">
        <f t="shared" si="4"/>
        <v>37.816000000000003</v>
      </c>
      <c r="W31" s="62">
        <f t="shared" si="4"/>
        <v>43.151000000000003</v>
      </c>
      <c r="X31" s="62">
        <f t="shared" si="4"/>
        <v>77.09</v>
      </c>
      <c r="Y31" s="62">
        <f t="shared" si="4"/>
        <v>13.332000000000001</v>
      </c>
      <c r="Z31" s="63" t="str">
        <f t="shared" si="4"/>
        <v/>
      </c>
      <c r="AA31" s="64">
        <f>SUM(AA28:AA30)</f>
        <v>1546.8240000000003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88.63300000000001</v>
      </c>
      <c r="C51" s="88">
        <f t="shared" si="10"/>
        <v>63.762999999999998</v>
      </c>
      <c r="D51" s="88">
        <f t="shared" si="10"/>
        <v>64.234999999999999</v>
      </c>
      <c r="E51" s="88">
        <f t="shared" si="10"/>
        <v>70.75</v>
      </c>
      <c r="F51" s="88">
        <f t="shared" si="10"/>
        <v>83.790999999999997</v>
      </c>
      <c r="G51" s="88">
        <f t="shared" si="10"/>
        <v>182.56200000000001</v>
      </c>
      <c r="H51" s="88">
        <f t="shared" si="10"/>
        <v>123.55099999999999</v>
      </c>
      <c r="I51" s="88">
        <f t="shared" si="10"/>
        <v>47.152000000000001</v>
      </c>
      <c r="J51" s="88">
        <f t="shared" si="10"/>
        <v>33.599000000000004</v>
      </c>
      <c r="K51" s="88">
        <f t="shared" si="10"/>
        <v>60.363</v>
      </c>
      <c r="L51" s="88">
        <f t="shared" si="10"/>
        <v>46.627000000000002</v>
      </c>
      <c r="M51" s="88">
        <f t="shared" si="10"/>
        <v>45.708999999999996</v>
      </c>
      <c r="N51" s="88">
        <f t="shared" si="10"/>
        <v>45.051000000000002</v>
      </c>
      <c r="O51" s="88">
        <f t="shared" si="10"/>
        <v>42.877000000000002</v>
      </c>
      <c r="P51" s="88">
        <f t="shared" si="10"/>
        <v>41.046999999999997</v>
      </c>
      <c r="Q51" s="88">
        <f t="shared" si="10"/>
        <v>36.786999999999999</v>
      </c>
      <c r="R51" s="88">
        <f t="shared" si="10"/>
        <v>93.320000000000007</v>
      </c>
      <c r="S51" s="88">
        <f t="shared" si="10"/>
        <v>94.756</v>
      </c>
      <c r="T51" s="88">
        <f t="shared" si="10"/>
        <v>87.71</v>
      </c>
      <c r="U51" s="88">
        <f t="shared" si="10"/>
        <v>23.152000000000001</v>
      </c>
      <c r="V51" s="88">
        <f t="shared" si="10"/>
        <v>37.816000000000003</v>
      </c>
      <c r="W51" s="88">
        <f t="shared" si="10"/>
        <v>43.150999999999996</v>
      </c>
      <c r="X51" s="88">
        <f t="shared" si="10"/>
        <v>77.09</v>
      </c>
      <c r="Y51" s="88">
        <f t="shared" si="10"/>
        <v>13.332000000000001</v>
      </c>
      <c r="Z51" s="89" t="str">
        <f t="shared" si="10"/>
        <v/>
      </c>
      <c r="AA51" s="104">
        <f>SUM(B51:Z51)</f>
        <v>1546.8240000000003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88.63300000000001</v>
      </c>
      <c r="C4" s="18">
        <v>63.763000000000005</v>
      </c>
      <c r="D4" s="18">
        <v>64.235000000000014</v>
      </c>
      <c r="E4" s="18">
        <v>70.75</v>
      </c>
      <c r="F4" s="18">
        <v>83.790999999999997</v>
      </c>
      <c r="G4" s="18">
        <v>182.56199999999998</v>
      </c>
      <c r="H4" s="18">
        <v>123.55099999999999</v>
      </c>
      <c r="I4" s="18">
        <v>47.152000000000008</v>
      </c>
      <c r="J4" s="18">
        <v>33.599000000000004</v>
      </c>
      <c r="K4" s="18">
        <v>60.363</v>
      </c>
      <c r="L4" s="18">
        <v>46.627000000000002</v>
      </c>
      <c r="M4" s="18">
        <v>45.709000000000003</v>
      </c>
      <c r="N4" s="18">
        <v>45.051000000000002</v>
      </c>
      <c r="O4" s="18">
        <v>42.877000000000002</v>
      </c>
      <c r="P4" s="18">
        <v>41.046999999999997</v>
      </c>
      <c r="Q4" s="18">
        <v>36.786999999999999</v>
      </c>
      <c r="R4" s="18">
        <v>93.320000000000007</v>
      </c>
      <c r="S4" s="18">
        <v>94.756</v>
      </c>
      <c r="T4" s="18">
        <v>87.710000000000008</v>
      </c>
      <c r="U4" s="18">
        <v>23.152000000000001</v>
      </c>
      <c r="V4" s="18">
        <v>37.816000000000003</v>
      </c>
      <c r="W4" s="18">
        <v>43.150999999999996</v>
      </c>
      <c r="X4" s="18">
        <v>77.089999999999989</v>
      </c>
      <c r="Y4" s="18">
        <v>13.332000000000001</v>
      </c>
      <c r="Z4" s="19"/>
      <c r="AA4" s="20">
        <f>SUM(B4:Z4)</f>
        <v>1546.8240000000003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120</v>
      </c>
      <c r="C7" s="28">
        <v>85.02</v>
      </c>
      <c r="D7" s="28">
        <v>44.02</v>
      </c>
      <c r="E7" s="28">
        <v>78.5</v>
      </c>
      <c r="F7" s="28">
        <v>98.34</v>
      </c>
      <c r="G7" s="28">
        <v>135</v>
      </c>
      <c r="H7" s="28">
        <v>147.09</v>
      </c>
      <c r="I7" s="28">
        <v>125.61</v>
      </c>
      <c r="J7" s="28">
        <v>98.51</v>
      </c>
      <c r="K7" s="28">
        <v>93.07</v>
      </c>
      <c r="L7" s="28">
        <v>41.88</v>
      </c>
      <c r="M7" s="28">
        <v>36.51</v>
      </c>
      <c r="N7" s="28">
        <v>42.4</v>
      </c>
      <c r="O7" s="28">
        <v>43.72</v>
      </c>
      <c r="P7" s="28">
        <v>82.16</v>
      </c>
      <c r="Q7" s="28">
        <v>103.53</v>
      </c>
      <c r="R7" s="28">
        <v>169.35</v>
      </c>
      <c r="S7" s="28">
        <v>174.82</v>
      </c>
      <c r="T7" s="28">
        <v>154.88</v>
      </c>
      <c r="U7" s="28">
        <v>120</v>
      </c>
      <c r="V7" s="28">
        <v>120.1</v>
      </c>
      <c r="W7" s="28">
        <v>120.86</v>
      </c>
      <c r="X7" s="28">
        <v>86.62</v>
      </c>
      <c r="Y7" s="28">
        <v>113</v>
      </c>
      <c r="Z7" s="29"/>
      <c r="AA7" s="30">
        <f>IF(SUM(B7:Z7)&lt;&gt;0,AVERAGEIF(B7:Z7,"&lt;&gt;"""),"")</f>
        <v>101.45791666666668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>
        <v>1.62</v>
      </c>
      <c r="E12" s="52">
        <v>1.62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17.931999999999999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21.171999999999997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9.8680000000000003</v>
      </c>
      <c r="E14" s="57">
        <v>2.6449999999999996</v>
      </c>
      <c r="F14" s="57"/>
      <c r="G14" s="57"/>
      <c r="H14" s="57"/>
      <c r="I14" s="57"/>
      <c r="J14" s="57"/>
      <c r="K14" s="57"/>
      <c r="L14" s="57">
        <v>15.951000000000001</v>
      </c>
      <c r="M14" s="57">
        <v>16.510000000000002</v>
      </c>
      <c r="N14" s="57">
        <v>18.716000000000001</v>
      </c>
      <c r="O14" s="57">
        <v>20.303999999999995</v>
      </c>
      <c r="P14" s="57">
        <v>4.2189999999999994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88.212999999999994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11.488</v>
      </c>
      <c r="E16" s="62">
        <f t="shared" si="1"/>
        <v>4.2649999999999997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15.951000000000001</v>
      </c>
      <c r="M16" s="62">
        <f t="shared" si="1"/>
        <v>16.510000000000002</v>
      </c>
      <c r="N16" s="62">
        <f t="shared" si="1"/>
        <v>18.716000000000001</v>
      </c>
      <c r="O16" s="62">
        <f t="shared" si="1"/>
        <v>20.303999999999995</v>
      </c>
      <c r="P16" s="62">
        <f t="shared" si="1"/>
        <v>4.2189999999999994</v>
      </c>
      <c r="Q16" s="62">
        <f t="shared" si="1"/>
        <v>17.931999999999999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109.38499999999999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</v>
      </c>
      <c r="C19" s="72"/>
      <c r="D19" s="72"/>
      <c r="E19" s="72"/>
      <c r="F19" s="72"/>
      <c r="G19" s="72">
        <v>2</v>
      </c>
      <c r="H19" s="72">
        <v>1</v>
      </c>
      <c r="I19" s="72">
        <v>24</v>
      </c>
      <c r="J19" s="72">
        <v>2</v>
      </c>
      <c r="K19" s="72">
        <v>50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80</v>
      </c>
    </row>
    <row r="20" spans="1:27" ht="25.15" customHeight="1" x14ac:dyDescent="0.2">
      <c r="A20" s="75" t="s">
        <v>15</v>
      </c>
      <c r="B20" s="76">
        <v>25.487000000000002</v>
      </c>
      <c r="C20" s="77">
        <v>20.996000000000002</v>
      </c>
      <c r="D20" s="77">
        <v>16.344000000000001</v>
      </c>
      <c r="E20" s="77">
        <v>14.603</v>
      </c>
      <c r="F20" s="77">
        <v>25.143000000000001</v>
      </c>
      <c r="G20" s="77">
        <v>65.575999999999993</v>
      </c>
      <c r="H20" s="77">
        <v>45.056000000000004</v>
      </c>
      <c r="I20" s="77">
        <v>16.971000000000004</v>
      </c>
      <c r="J20" s="77">
        <v>11.794</v>
      </c>
      <c r="K20" s="77">
        <v>0.17</v>
      </c>
      <c r="L20" s="77">
        <v>5.17</v>
      </c>
      <c r="M20" s="77">
        <v>5.2009999999999996</v>
      </c>
      <c r="N20" s="77">
        <v>5.1790000000000003</v>
      </c>
      <c r="O20" s="77">
        <v>5.1689999999999996</v>
      </c>
      <c r="P20" s="77">
        <v>5.15</v>
      </c>
      <c r="Q20" s="77">
        <v>14.295999999999999</v>
      </c>
      <c r="R20" s="77">
        <v>25.715999999999998</v>
      </c>
      <c r="S20" s="77">
        <v>21.872</v>
      </c>
      <c r="T20" s="77">
        <v>16.052</v>
      </c>
      <c r="U20" s="77">
        <v>11.933000000000002</v>
      </c>
      <c r="V20" s="77">
        <v>13.534999999999998</v>
      </c>
      <c r="W20" s="77">
        <v>10.076000000000001</v>
      </c>
      <c r="X20" s="77">
        <v>2.218</v>
      </c>
      <c r="Y20" s="77">
        <v>1.48</v>
      </c>
      <c r="Z20" s="78"/>
      <c r="AA20" s="79">
        <f t="shared" si="2"/>
        <v>385.18700000000007</v>
      </c>
    </row>
    <row r="21" spans="1:27" ht="25.15" customHeight="1" x14ac:dyDescent="0.2">
      <c r="A21" s="75" t="s">
        <v>16</v>
      </c>
      <c r="B21" s="80">
        <v>62.146000000000001</v>
      </c>
      <c r="C21" s="81">
        <v>42.767000000000003</v>
      </c>
      <c r="D21" s="81">
        <v>36.402999999999999</v>
      </c>
      <c r="E21" s="81">
        <v>51.881999999999998</v>
      </c>
      <c r="F21" s="81">
        <v>58.648000000000003</v>
      </c>
      <c r="G21" s="81">
        <v>114.98599999999999</v>
      </c>
      <c r="H21" s="81">
        <v>77.495000000000005</v>
      </c>
      <c r="I21" s="81">
        <v>6.181</v>
      </c>
      <c r="J21" s="81">
        <v>19.805</v>
      </c>
      <c r="K21" s="81">
        <v>10.193</v>
      </c>
      <c r="L21" s="81">
        <v>25.506</v>
      </c>
      <c r="M21" s="81">
        <v>23.997999999999998</v>
      </c>
      <c r="N21" s="81">
        <v>21.156000000000002</v>
      </c>
      <c r="O21" s="81">
        <v>17.404</v>
      </c>
      <c r="P21" s="81">
        <v>31.678000000000001</v>
      </c>
      <c r="Q21" s="81">
        <v>4.5590000000000002</v>
      </c>
      <c r="R21" s="81">
        <v>67.603999999999999</v>
      </c>
      <c r="S21" s="81">
        <v>72.884</v>
      </c>
      <c r="T21" s="81">
        <v>71.658000000000001</v>
      </c>
      <c r="U21" s="81">
        <v>11.219000000000001</v>
      </c>
      <c r="V21" s="81">
        <v>24.280999999999999</v>
      </c>
      <c r="W21" s="81">
        <v>33.075000000000003</v>
      </c>
      <c r="X21" s="81">
        <v>74.872</v>
      </c>
      <c r="Y21" s="81">
        <v>11.852</v>
      </c>
      <c r="Z21" s="78"/>
      <c r="AA21" s="79">
        <f t="shared" si="2"/>
        <v>972.25199999999995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88.63300000000001</v>
      </c>
      <c r="C25" s="88">
        <f t="shared" si="3"/>
        <v>63.763000000000005</v>
      </c>
      <c r="D25" s="88">
        <f t="shared" si="3"/>
        <v>52.747</v>
      </c>
      <c r="E25" s="88">
        <f t="shared" si="3"/>
        <v>66.484999999999999</v>
      </c>
      <c r="F25" s="88">
        <f t="shared" si="3"/>
        <v>83.790999999999997</v>
      </c>
      <c r="G25" s="88">
        <f t="shared" si="3"/>
        <v>182.56199999999998</v>
      </c>
      <c r="H25" s="88">
        <f t="shared" si="3"/>
        <v>123.55100000000002</v>
      </c>
      <c r="I25" s="88">
        <f t="shared" si="3"/>
        <v>47.152000000000001</v>
      </c>
      <c r="J25" s="88">
        <f t="shared" si="3"/>
        <v>33.599000000000004</v>
      </c>
      <c r="K25" s="88">
        <f t="shared" si="3"/>
        <v>60.363</v>
      </c>
      <c r="L25" s="88">
        <f t="shared" si="3"/>
        <v>30.676000000000002</v>
      </c>
      <c r="M25" s="88">
        <f t="shared" si="3"/>
        <v>29.198999999999998</v>
      </c>
      <c r="N25" s="88">
        <f t="shared" si="3"/>
        <v>26.335000000000001</v>
      </c>
      <c r="O25" s="88">
        <f t="shared" si="3"/>
        <v>22.573</v>
      </c>
      <c r="P25" s="88">
        <f t="shared" si="3"/>
        <v>36.828000000000003</v>
      </c>
      <c r="Q25" s="88">
        <f t="shared" si="3"/>
        <v>18.855</v>
      </c>
      <c r="R25" s="88">
        <f t="shared" si="3"/>
        <v>93.32</v>
      </c>
      <c r="S25" s="88">
        <f t="shared" si="3"/>
        <v>94.756</v>
      </c>
      <c r="T25" s="88">
        <f t="shared" si="3"/>
        <v>87.710000000000008</v>
      </c>
      <c r="U25" s="88">
        <f t="shared" si="3"/>
        <v>23.152000000000001</v>
      </c>
      <c r="V25" s="88">
        <f t="shared" si="3"/>
        <v>37.815999999999995</v>
      </c>
      <c r="W25" s="88">
        <f t="shared" si="3"/>
        <v>43.151000000000003</v>
      </c>
      <c r="X25" s="88">
        <f t="shared" si="3"/>
        <v>77.09</v>
      </c>
      <c r="Y25" s="88">
        <f t="shared" si="3"/>
        <v>13.332000000000001</v>
      </c>
      <c r="Z25" s="89">
        <f t="shared" si="3"/>
        <v>0</v>
      </c>
      <c r="AA25" s="90">
        <f t="shared" si="3"/>
        <v>1437.4390000000001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88.632999999999996</v>
      </c>
      <c r="C29" s="77">
        <v>63.762999999999998</v>
      </c>
      <c r="D29" s="77">
        <v>64.234999999999999</v>
      </c>
      <c r="E29" s="77">
        <v>70.75</v>
      </c>
      <c r="F29" s="77">
        <v>83.790999999999997</v>
      </c>
      <c r="G29" s="77">
        <v>182.56200000000001</v>
      </c>
      <c r="H29" s="77">
        <v>123.551</v>
      </c>
      <c r="I29" s="77">
        <v>47.152000000000001</v>
      </c>
      <c r="J29" s="77">
        <v>33.598999999999997</v>
      </c>
      <c r="K29" s="77">
        <v>60.363</v>
      </c>
      <c r="L29" s="77">
        <v>46.627000000000002</v>
      </c>
      <c r="M29" s="77">
        <v>45.709000000000003</v>
      </c>
      <c r="N29" s="77">
        <v>45.051000000000002</v>
      </c>
      <c r="O29" s="77">
        <v>42.877000000000002</v>
      </c>
      <c r="P29" s="77">
        <v>41.046999999999997</v>
      </c>
      <c r="Q29" s="77">
        <v>36.786999999999999</v>
      </c>
      <c r="R29" s="77">
        <v>93.32</v>
      </c>
      <c r="S29" s="77">
        <v>94.756</v>
      </c>
      <c r="T29" s="77">
        <v>87.71</v>
      </c>
      <c r="U29" s="77">
        <v>23.152000000000001</v>
      </c>
      <c r="V29" s="77">
        <v>37.816000000000003</v>
      </c>
      <c r="W29" s="77">
        <v>43.151000000000003</v>
      </c>
      <c r="X29" s="77">
        <v>77.09</v>
      </c>
      <c r="Y29" s="77">
        <v>13.332000000000001</v>
      </c>
      <c r="Z29" s="78"/>
      <c r="AA29" s="79">
        <f>SUM(B29:Z29)</f>
        <v>1546.8240000000003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88.632999999999996</v>
      </c>
      <c r="C31" s="62">
        <f t="shared" si="4"/>
        <v>63.762999999999998</v>
      </c>
      <c r="D31" s="62">
        <f t="shared" si="4"/>
        <v>64.234999999999999</v>
      </c>
      <c r="E31" s="62">
        <f t="shared" si="4"/>
        <v>70.75</v>
      </c>
      <c r="F31" s="62">
        <f t="shared" si="4"/>
        <v>83.790999999999997</v>
      </c>
      <c r="G31" s="62">
        <f t="shared" si="4"/>
        <v>182.56200000000001</v>
      </c>
      <c r="H31" s="62">
        <f t="shared" si="4"/>
        <v>123.551</v>
      </c>
      <c r="I31" s="62">
        <f t="shared" si="4"/>
        <v>47.152000000000001</v>
      </c>
      <c r="J31" s="62">
        <f t="shared" si="4"/>
        <v>33.598999999999997</v>
      </c>
      <c r="K31" s="62">
        <f t="shared" si="4"/>
        <v>60.363</v>
      </c>
      <c r="L31" s="62">
        <f t="shared" si="4"/>
        <v>46.627000000000002</v>
      </c>
      <c r="M31" s="62">
        <f t="shared" si="4"/>
        <v>45.709000000000003</v>
      </c>
      <c r="N31" s="62">
        <f t="shared" si="4"/>
        <v>45.051000000000002</v>
      </c>
      <c r="O31" s="62">
        <f t="shared" si="4"/>
        <v>42.877000000000002</v>
      </c>
      <c r="P31" s="62">
        <f t="shared" si="4"/>
        <v>41.046999999999997</v>
      </c>
      <c r="Q31" s="62">
        <f t="shared" si="4"/>
        <v>36.786999999999999</v>
      </c>
      <c r="R31" s="62">
        <f t="shared" si="4"/>
        <v>93.32</v>
      </c>
      <c r="S31" s="62">
        <f t="shared" si="4"/>
        <v>94.756</v>
      </c>
      <c r="T31" s="62">
        <f t="shared" si="4"/>
        <v>87.71</v>
      </c>
      <c r="U31" s="62">
        <f t="shared" si="4"/>
        <v>23.152000000000001</v>
      </c>
      <c r="V31" s="62">
        <f t="shared" si="4"/>
        <v>37.816000000000003</v>
      </c>
      <c r="W31" s="62">
        <f t="shared" si="4"/>
        <v>43.151000000000003</v>
      </c>
      <c r="X31" s="62">
        <f t="shared" si="4"/>
        <v>77.09</v>
      </c>
      <c r="Y31" s="62">
        <f t="shared" si="4"/>
        <v>13.332000000000001</v>
      </c>
      <c r="Z31" s="63">
        <f t="shared" si="4"/>
        <v>0</v>
      </c>
      <c r="AA31" s="64">
        <f t="shared" si="4"/>
        <v>1546.8240000000003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88.63300000000001</v>
      </c>
      <c r="C51" s="88">
        <f t="shared" si="10"/>
        <v>63.763000000000005</v>
      </c>
      <c r="D51" s="88">
        <f t="shared" si="10"/>
        <v>64.234999999999999</v>
      </c>
      <c r="E51" s="88">
        <f t="shared" si="10"/>
        <v>70.75</v>
      </c>
      <c r="F51" s="88">
        <f t="shared" si="10"/>
        <v>83.790999999999997</v>
      </c>
      <c r="G51" s="88">
        <f t="shared" si="10"/>
        <v>182.56199999999998</v>
      </c>
      <c r="H51" s="88">
        <f t="shared" si="10"/>
        <v>123.55100000000002</v>
      </c>
      <c r="I51" s="88">
        <f t="shared" si="10"/>
        <v>47.152000000000001</v>
      </c>
      <c r="J51" s="88">
        <f t="shared" si="10"/>
        <v>33.599000000000004</v>
      </c>
      <c r="K51" s="88">
        <f t="shared" si="10"/>
        <v>60.363</v>
      </c>
      <c r="L51" s="88">
        <f t="shared" si="10"/>
        <v>46.627000000000002</v>
      </c>
      <c r="M51" s="88">
        <f t="shared" si="10"/>
        <v>45.709000000000003</v>
      </c>
      <c r="N51" s="88">
        <f t="shared" si="10"/>
        <v>45.051000000000002</v>
      </c>
      <c r="O51" s="88">
        <f t="shared" si="10"/>
        <v>42.876999999999995</v>
      </c>
      <c r="P51" s="88">
        <f t="shared" si="10"/>
        <v>41.047000000000004</v>
      </c>
      <c r="Q51" s="88">
        <f t="shared" si="10"/>
        <v>36.786999999999999</v>
      </c>
      <c r="R51" s="88">
        <f t="shared" si="10"/>
        <v>93.32</v>
      </c>
      <c r="S51" s="88">
        <f t="shared" si="10"/>
        <v>94.756</v>
      </c>
      <c r="T51" s="88">
        <f t="shared" si="10"/>
        <v>87.710000000000008</v>
      </c>
      <c r="U51" s="88">
        <f t="shared" si="10"/>
        <v>23.152000000000001</v>
      </c>
      <c r="V51" s="88">
        <f t="shared" si="10"/>
        <v>37.815999999999995</v>
      </c>
      <c r="W51" s="88">
        <f t="shared" si="10"/>
        <v>43.151000000000003</v>
      </c>
      <c r="X51" s="88">
        <f t="shared" si="10"/>
        <v>77.09</v>
      </c>
      <c r="Y51" s="88">
        <f t="shared" si="10"/>
        <v>13.332000000000001</v>
      </c>
      <c r="Z51" s="89">
        <f t="shared" si="10"/>
        <v>0</v>
      </c>
      <c r="AA51" s="104">
        <f>SUM(B51:Z51)</f>
        <v>1546.8240000000003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120</v>
      </c>
      <c r="C7" s="117">
        <v>85.02</v>
      </c>
      <c r="D7" s="117">
        <v>44.02</v>
      </c>
      <c r="E7" s="117">
        <v>78.5</v>
      </c>
      <c r="F7" s="117">
        <v>98.34</v>
      </c>
      <c r="G7" s="117">
        <v>135</v>
      </c>
      <c r="H7" s="117">
        <v>147.09</v>
      </c>
      <c r="I7" s="117">
        <v>125.61</v>
      </c>
      <c r="J7" s="117">
        <v>98.51</v>
      </c>
      <c r="K7" s="117">
        <v>93.07</v>
      </c>
      <c r="L7" s="117">
        <v>41.88</v>
      </c>
      <c r="M7" s="117">
        <v>36.51</v>
      </c>
      <c r="N7" s="117">
        <v>42.4</v>
      </c>
      <c r="O7" s="117">
        <v>43.72</v>
      </c>
      <c r="P7" s="117">
        <v>82.16</v>
      </c>
      <c r="Q7" s="117">
        <v>103.53</v>
      </c>
      <c r="R7" s="117">
        <v>169.35</v>
      </c>
      <c r="S7" s="117">
        <v>174.82</v>
      </c>
      <c r="T7" s="117">
        <v>154.88</v>
      </c>
      <c r="U7" s="117">
        <v>120</v>
      </c>
      <c r="V7" s="117">
        <v>120.1</v>
      </c>
      <c r="W7" s="117">
        <v>120.86</v>
      </c>
      <c r="X7" s="117">
        <v>86.62</v>
      </c>
      <c r="Y7" s="117">
        <v>113</v>
      </c>
      <c r="Z7" s="118"/>
      <c r="AA7" s="119">
        <f>IF(SUM(B7:Z7)&lt;&gt;0,AVERAGEIF(B7:Z7,"&lt;&gt;"""),"")</f>
        <v>101.45791666666668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2023-11-13T14:19:02Z</dcterms:created>
  <dcterms:modified xsi:type="dcterms:W3CDTF">2023-11-13T14:19:04Z</dcterms:modified>
</cp:coreProperties>
</file>