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<sst xmlns="http://schemas.openxmlformats.org/spreadsheetml/2006/main" count="117" uniqueCount="53">
  <si>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12/11/2023 16:16:03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</si>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</sst>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30-4AFD-9E62-BF87EA8A92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30-4AFD-9E62-BF87EA8A92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28.55</c:v>
                </c:pt>
                <c:pt idx="7">
                  <c:v>19.888999999999999</c:v>
                </c:pt>
                <c:pt idx="14">
                  <c:v>22.547000000000001</c:v>
                </c:pt>
                <c:pt idx="15">
                  <c:v>12.593</c:v>
                </c:pt>
                <c:pt idx="16">
                  <c:v>9</c:v>
                </c:pt>
                <c:pt idx="20">
                  <c:v>50.25</c:v>
                </c:pt>
                <c:pt idx="21">
                  <c:v>57.849000000000004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30-4AFD-9E62-BF87EA8A92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30-4AFD-9E62-BF87EA8A92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2.3639999999999999</c:v>
                </c:pt>
                <c:pt idx="1">
                  <c:v>6.4459999999999997</c:v>
                </c:pt>
                <c:pt idx="2">
                  <c:v>3.4670000000000001</c:v>
                </c:pt>
                <c:pt idx="3">
                  <c:v>3.0129999999999999</c:v>
                </c:pt>
                <c:pt idx="4">
                  <c:v>4</c:v>
                </c:pt>
                <c:pt idx="5">
                  <c:v>13.991</c:v>
                </c:pt>
                <c:pt idx="6">
                  <c:v>18.613</c:v>
                </c:pt>
                <c:pt idx="7">
                  <c:v>18.763999999999999</c:v>
                </c:pt>
                <c:pt idx="8">
                  <c:v>17.557000000000002</c:v>
                </c:pt>
                <c:pt idx="9">
                  <c:v>16.532</c:v>
                </c:pt>
                <c:pt idx="10">
                  <c:v>3.8649999999999998</c:v>
                </c:pt>
                <c:pt idx="12">
                  <c:v>5.1999999999999998E-2</c:v>
                </c:pt>
                <c:pt idx="13">
                  <c:v>0.14499999999999999</c:v>
                </c:pt>
                <c:pt idx="14">
                  <c:v>3.996</c:v>
                </c:pt>
                <c:pt idx="15">
                  <c:v>0.90800000000000003</c:v>
                </c:pt>
                <c:pt idx="16">
                  <c:v>1.542</c:v>
                </c:pt>
                <c:pt idx="17">
                  <c:v>0.56099999999999994</c:v>
                </c:pt>
                <c:pt idx="18">
                  <c:v>0.18099999999999999</c:v>
                </c:pt>
                <c:pt idx="22">
                  <c:v>3.9990000000000001</c:v>
                </c:pt>
                <c:pt idx="23">
                  <c:v>6.0280000000000005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30-4AFD-9E62-BF87EA8A92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30-4AFD-9E62-BF87EA8A92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30-4AFD-9E62-BF87EA8A9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7.5609999999999999</c:v>
                </c:pt>
                <c:pt idx="1">
                  <c:v>14.837999999999999</c:v>
                </c:pt>
                <c:pt idx="2">
                  <c:v>9.34</c:v>
                </c:pt>
                <c:pt idx="3">
                  <c:v>9.543000000000001</c:v>
                </c:pt>
                <c:pt idx="4">
                  <c:v>7.7119999999999997</c:v>
                </c:pt>
                <c:pt idx="5">
                  <c:v>13.991000000000001</c:v>
                </c:pt>
                <c:pt idx="6">
                  <c:v>47.163000000000004</c:v>
                </c:pt>
                <c:pt idx="7">
                  <c:v>52.616</c:v>
                </c:pt>
                <c:pt idx="8">
                  <c:v>68.308000000000007</c:v>
                </c:pt>
                <c:pt idx="9">
                  <c:v>61.433</c:v>
                </c:pt>
                <c:pt idx="10">
                  <c:v>139.56100000000001</c:v>
                </c:pt>
                <c:pt idx="11">
                  <c:v>93.406000000000006</c:v>
                </c:pt>
                <c:pt idx="12">
                  <c:v>102.58199999999999</c:v>
                </c:pt>
                <c:pt idx="13">
                  <c:v>97.735000000000014</c:v>
                </c:pt>
                <c:pt idx="14">
                  <c:v>61.956000000000003</c:v>
                </c:pt>
                <c:pt idx="15">
                  <c:v>66.728999999999999</c:v>
                </c:pt>
                <c:pt idx="16">
                  <c:v>15.742999999999999</c:v>
                </c:pt>
                <c:pt idx="17">
                  <c:v>8.495000000000001</c:v>
                </c:pt>
                <c:pt idx="18">
                  <c:v>8.86</c:v>
                </c:pt>
                <c:pt idx="19">
                  <c:v>2.3239999999999998</c:v>
                </c:pt>
                <c:pt idx="20">
                  <c:v>50.25</c:v>
                </c:pt>
                <c:pt idx="21">
                  <c:v>62.849000000000004</c:v>
                </c:pt>
                <c:pt idx="22">
                  <c:v>78.998999999999995</c:v>
                </c:pt>
                <c:pt idx="23">
                  <c:v>26.745000000000001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30-4AFD-9E62-BF87EA8A9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90.76</c:v>
                </c:pt>
                <c:pt idx="1">
                  <c:v>97.54</c:v>
                </c:pt>
                <c:pt idx="2">
                  <c:v>86.5</c:v>
                </c:pt>
                <c:pt idx="3">
                  <c:v>86.1</c:v>
                </c:pt>
                <c:pt idx="4">
                  <c:v>85.99</c:v>
                </c:pt>
                <c:pt idx="5">
                  <c:v>95.01</c:v>
                </c:pt>
                <c:pt idx="6">
                  <c:v>119.89</c:v>
                </c:pt>
                <c:pt idx="7">
                  <c:v>134</c:v>
                </c:pt>
                <c:pt idx="8">
                  <c:v>133.08000000000001</c:v>
                </c:pt>
                <c:pt idx="9">
                  <c:v>103.44</c:v>
                </c:pt>
                <c:pt idx="10">
                  <c:v>84.84</c:v>
                </c:pt>
                <c:pt idx="11">
                  <c:v>83.75</c:v>
                </c:pt>
                <c:pt idx="12">
                  <c:v>81.44</c:v>
                </c:pt>
                <c:pt idx="13">
                  <c:v>81.290000000000006</c:v>
                </c:pt>
                <c:pt idx="14">
                  <c:v>119.79</c:v>
                </c:pt>
                <c:pt idx="15">
                  <c:v>133.35</c:v>
                </c:pt>
                <c:pt idx="16">
                  <c:v>189.72</c:v>
                </c:pt>
                <c:pt idx="17">
                  <c:v>253.41</c:v>
                </c:pt>
                <c:pt idx="18">
                  <c:v>265.77999999999997</c:v>
                </c:pt>
                <c:pt idx="19">
                  <c:v>273.58</c:v>
                </c:pt>
                <c:pt idx="20">
                  <c:v>132.05000000000001</c:v>
                </c:pt>
                <c:pt idx="21">
                  <c:v>121</c:v>
                </c:pt>
                <c:pt idx="22">
                  <c:v>96.68</c:v>
                </c:pt>
                <c:pt idx="23">
                  <c:v>80.319999999999993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30-4AFD-9E62-BF87EA8A9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7.5609999999999999</v>
      </c>
      <c r="C4" s="18">
        <v>14.838000000000003</v>
      </c>
      <c r="D4" s="18">
        <v>9.34</v>
      </c>
      <c r="E4" s="18">
        <v>9.543000000000001</v>
      </c>
      <c r="F4" s="18">
        <v>7.7120000000000006</v>
      </c>
      <c r="G4" s="18">
        <v>13.991</v>
      </c>
      <c r="H4" s="18">
        <v>47.162999999999997</v>
      </c>
      <c r="I4" s="18">
        <v>52.616</v>
      </c>
      <c r="J4" s="18">
        <v>68.307999999999993</v>
      </c>
      <c r="K4" s="18">
        <v>61.433</v>
      </c>
      <c r="L4" s="18">
        <v>139.56100000000001</v>
      </c>
      <c r="M4" s="18">
        <v>93.406000000000006</v>
      </c>
      <c r="N4" s="18">
        <v>102.58200000000001</v>
      </c>
      <c r="O4" s="18">
        <v>97.735000000000014</v>
      </c>
      <c r="P4" s="18">
        <v>61.956000000000003</v>
      </c>
      <c r="Q4" s="18">
        <v>66.728999999999999</v>
      </c>
      <c r="R4" s="18">
        <v>15.743000000000002</v>
      </c>
      <c r="S4" s="18">
        <v>8.4949999999999992</v>
      </c>
      <c r="T4" s="18">
        <v>8.86</v>
      </c>
      <c r="U4" s="18">
        <v>2.3239999999999998</v>
      </c>
      <c r="V4" s="18">
        <v>50.25</v>
      </c>
      <c r="W4" s="18">
        <v>62.849000000000004</v>
      </c>
      <c r="X4" s="18">
        <v>78.998999999999995</v>
      </c>
      <c r="Y4" s="18">
        <v>26.745000000000001</v>
      </c>
      <c r="Z4" s="19"/>
      <c r="AA4" s="20">
        <f>SUM(B4:Z4)</f>
        <v>1108.739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90.76</v>
      </c>
      <c r="C7" s="28">
        <v>97.54</v>
      </c>
      <c r="D7" s="28">
        <v>86.5</v>
      </c>
      <c r="E7" s="28">
        <v>86.1</v>
      </c>
      <c r="F7" s="28">
        <v>85.99</v>
      </c>
      <c r="G7" s="28">
        <v>95.01</v>
      </c>
      <c r="H7" s="28">
        <v>119.89</v>
      </c>
      <c r="I7" s="28">
        <v>134</v>
      </c>
      <c r="J7" s="28">
        <v>133.08000000000001</v>
      </c>
      <c r="K7" s="28">
        <v>103.44</v>
      </c>
      <c r="L7" s="28">
        <v>84.84</v>
      </c>
      <c r="M7" s="28">
        <v>83.75</v>
      </c>
      <c r="N7" s="28">
        <v>81.44</v>
      </c>
      <c r="O7" s="28">
        <v>81.290000000000006</v>
      </c>
      <c r="P7" s="28">
        <v>119.79</v>
      </c>
      <c r="Q7" s="28">
        <v>133.35</v>
      </c>
      <c r="R7" s="28">
        <v>189.72</v>
      </c>
      <c r="S7" s="28">
        <v>253.41</v>
      </c>
      <c r="T7" s="28">
        <v>265.77999999999997</v>
      </c>
      <c r="U7" s="28">
        <v>273.58</v>
      </c>
      <c r="V7" s="28">
        <v>132.05000000000001</v>
      </c>
      <c r="W7" s="28">
        <v>121</v>
      </c>
      <c r="X7" s="28">
        <v>96.68</v>
      </c>
      <c r="Y7" s="28">
        <v>80.319999999999993</v>
      </c>
      <c r="Z7" s="29"/>
      <c r="AA7" s="30">
        <f>IF(SUM(B7:Z7)&lt;&gt;0,AVERAGEIF(B7:Z7,"&lt;&gt;"""),"")</f>
        <v>126.22124999999998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28.55</v>
      </c>
      <c r="I12" s="52">
        <v>19.888999999999999</v>
      </c>
      <c r="J12" s="52"/>
      <c r="K12" s="52"/>
      <c r="L12" s="52"/>
      <c r="M12" s="52"/>
      <c r="N12" s="52"/>
      <c r="O12" s="52"/>
      <c r="P12" s="52">
        <v>22.547000000000001</v>
      </c>
      <c r="Q12" s="52">
        <v>12.593</v>
      </c>
      <c r="R12" s="52">
        <v>9</v>
      </c>
      <c r="S12" s="52"/>
      <c r="T12" s="52"/>
      <c r="U12" s="52"/>
      <c r="V12" s="52">
        <v>50.25</v>
      </c>
      <c r="W12" s="52">
        <v>57.849000000000004</v>
      </c>
      <c r="X12" s="52"/>
      <c r="Y12" s="52"/>
      <c r="Z12" s="53"/>
      <c r="AA12" s="54">
        <f t="shared" si="0"/>
        <v>200.678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5</v>
      </c>
      <c r="X13" s="52"/>
      <c r="Y13" s="52"/>
      <c r="Z13" s="53"/>
      <c r="AA13" s="54">
        <f t="shared" si="0"/>
        <v>5</v>
      </c>
    </row>
    <row r="14" spans="1:27" ht="25.15" customHeight="1" x14ac:dyDescent="0.2">
      <c r="A14" s="55" t="s">
        <v>10</v>
      </c>
      <c r="B14" s="56">
        <v>2.3639999999999999</v>
      </c>
      <c r="C14" s="57">
        <v>6.4459999999999997</v>
      </c>
      <c r="D14" s="57">
        <v>3.4670000000000001</v>
      </c>
      <c r="E14" s="57">
        <v>3.0129999999999999</v>
      </c>
      <c r="F14" s="57">
        <v>4</v>
      </c>
      <c r="G14" s="57">
        <v>13.991</v>
      </c>
      <c r="H14" s="57">
        <v>18.613</v>
      </c>
      <c r="I14" s="57">
        <v>18.763999999999999</v>
      </c>
      <c r="J14" s="57">
        <v>17.557000000000002</v>
      </c>
      <c r="K14" s="57">
        <v>16.532</v>
      </c>
      <c r="L14" s="57">
        <v>3.8649999999999998</v>
      </c>
      <c r="M14" s="57"/>
      <c r="N14" s="57">
        <v>5.1999999999999998E-2</v>
      </c>
      <c r="O14" s="57">
        <v>0.14499999999999999</v>
      </c>
      <c r="P14" s="57">
        <v>3.996</v>
      </c>
      <c r="Q14" s="57">
        <v>0.90800000000000003</v>
      </c>
      <c r="R14" s="57">
        <v>1.542</v>
      </c>
      <c r="S14" s="57">
        <v>0.56099999999999994</v>
      </c>
      <c r="T14" s="57">
        <v>0.18099999999999999</v>
      </c>
      <c r="U14" s="57"/>
      <c r="V14" s="57"/>
      <c r="W14" s="57"/>
      <c r="X14" s="57">
        <v>3.9990000000000001</v>
      </c>
      <c r="Y14" s="57">
        <v>6.0280000000000005</v>
      </c>
      <c r="Z14" s="58"/>
      <c r="AA14" s="59">
        <f t="shared" si="0"/>
        <v>126.024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2.3639999999999999</v>
      </c>
      <c r="C16" s="62">
        <f t="shared" ref="C16:Z16" si="1">IF(LEN(C$2)&gt;0,SUM(C10:C15),"")</f>
        <v>6.4459999999999997</v>
      </c>
      <c r="D16" s="62">
        <f t="shared" si="1"/>
        <v>3.4670000000000001</v>
      </c>
      <c r="E16" s="62">
        <f t="shared" si="1"/>
        <v>3.0129999999999999</v>
      </c>
      <c r="F16" s="62">
        <f t="shared" si="1"/>
        <v>4</v>
      </c>
      <c r="G16" s="62">
        <f t="shared" si="1"/>
        <v>13.991</v>
      </c>
      <c r="H16" s="62">
        <f t="shared" si="1"/>
        <v>47.162999999999997</v>
      </c>
      <c r="I16" s="62">
        <f t="shared" si="1"/>
        <v>38.652999999999999</v>
      </c>
      <c r="J16" s="62">
        <f t="shared" si="1"/>
        <v>17.557000000000002</v>
      </c>
      <c r="K16" s="62">
        <f t="shared" si="1"/>
        <v>16.532</v>
      </c>
      <c r="L16" s="62">
        <f t="shared" si="1"/>
        <v>3.8649999999999998</v>
      </c>
      <c r="M16" s="62">
        <f t="shared" si="1"/>
        <v>0</v>
      </c>
      <c r="N16" s="62">
        <f t="shared" si="1"/>
        <v>5.1999999999999998E-2</v>
      </c>
      <c r="O16" s="62">
        <f t="shared" si="1"/>
        <v>0.14499999999999999</v>
      </c>
      <c r="P16" s="62">
        <f t="shared" si="1"/>
        <v>26.542999999999999</v>
      </c>
      <c r="Q16" s="62">
        <f t="shared" si="1"/>
        <v>13.500999999999999</v>
      </c>
      <c r="R16" s="62">
        <f t="shared" si="1"/>
        <v>10.542</v>
      </c>
      <c r="S16" s="62">
        <f t="shared" si="1"/>
        <v>0.56099999999999994</v>
      </c>
      <c r="T16" s="62">
        <f t="shared" si="1"/>
        <v>0.18099999999999999</v>
      </c>
      <c r="U16" s="62">
        <f t="shared" si="1"/>
        <v>0</v>
      </c>
      <c r="V16" s="62">
        <f t="shared" si="1"/>
        <v>50.25</v>
      </c>
      <c r="W16" s="62">
        <f t="shared" si="1"/>
        <v>62.849000000000004</v>
      </c>
      <c r="X16" s="62">
        <f t="shared" si="1"/>
        <v>3.9990000000000001</v>
      </c>
      <c r="Y16" s="62">
        <f t="shared" si="1"/>
        <v>6.0280000000000005</v>
      </c>
      <c r="Z16" s="63" t="str">
        <f t="shared" si="1"/>
        <v/>
      </c>
      <c r="AA16" s="64">
        <f>SUM(AA10:AA15)</f>
        <v>331.702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42</v>
      </c>
      <c r="K19" s="72">
        <v>32.851999999999997</v>
      </c>
      <c r="L19" s="72">
        <v>124.468</v>
      </c>
      <c r="M19" s="72">
        <v>90.103999999999999</v>
      </c>
      <c r="N19" s="72">
        <v>96.822000000000003</v>
      </c>
      <c r="O19" s="72">
        <v>92.129000000000005</v>
      </c>
      <c r="P19" s="72">
        <v>28</v>
      </c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609.375</v>
      </c>
    </row>
    <row r="20" spans="1:27" ht="25.15" customHeight="1" x14ac:dyDescent="0.2">
      <c r="A20" s="75" t="s">
        <v>15</v>
      </c>
      <c r="B20" s="76">
        <v>3.2510000000000003</v>
      </c>
      <c r="C20" s="77">
        <v>6.4909999999999997</v>
      </c>
      <c r="D20" s="77">
        <v>3.0549999999999997</v>
      </c>
      <c r="E20" s="77">
        <v>2.944</v>
      </c>
      <c r="F20" s="77">
        <v>2.7439999999999998</v>
      </c>
      <c r="G20" s="77"/>
      <c r="H20" s="77"/>
      <c r="I20" s="77">
        <v>8.09</v>
      </c>
      <c r="J20" s="77"/>
      <c r="K20" s="77">
        <v>3.31</v>
      </c>
      <c r="L20" s="77">
        <v>3.3029999999999999</v>
      </c>
      <c r="M20" s="77">
        <v>3.302</v>
      </c>
      <c r="N20" s="77">
        <v>3.3740000000000001</v>
      </c>
      <c r="O20" s="77">
        <v>3.2719999999999998</v>
      </c>
      <c r="P20" s="77">
        <v>2.2709999999999999</v>
      </c>
      <c r="Q20" s="77">
        <v>20.628</v>
      </c>
      <c r="R20" s="77">
        <v>0.377</v>
      </c>
      <c r="S20" s="77">
        <v>1.6759999999999999</v>
      </c>
      <c r="T20" s="77">
        <v>1.617</v>
      </c>
      <c r="U20" s="77"/>
      <c r="V20" s="77"/>
      <c r="W20" s="77"/>
      <c r="X20" s="77"/>
      <c r="Y20" s="77">
        <v>0.22500000000000001</v>
      </c>
      <c r="Z20" s="78"/>
      <c r="AA20" s="79">
        <f t="shared" si="2"/>
        <v>69.929999999999993</v>
      </c>
    </row>
    <row r="21" spans="1:27" ht="25.15" customHeight="1" x14ac:dyDescent="0.2">
      <c r="A21" s="75" t="s">
        <v>16</v>
      </c>
      <c r="B21" s="80">
        <v>1.9460000000000002</v>
      </c>
      <c r="C21" s="81">
        <v>1.9009999999999998</v>
      </c>
      <c r="D21" s="81">
        <v>2.8180000000000001</v>
      </c>
      <c r="E21" s="81">
        <v>3.5860000000000003</v>
      </c>
      <c r="F21" s="81">
        <v>0.96799999999999997</v>
      </c>
      <c r="G21" s="81"/>
      <c r="H21" s="81"/>
      <c r="I21" s="81">
        <v>5.8730000000000002</v>
      </c>
      <c r="J21" s="81">
        <v>8.7509999999999994</v>
      </c>
      <c r="K21" s="81">
        <v>8.7390000000000008</v>
      </c>
      <c r="L21" s="81">
        <v>7.9249999999999998</v>
      </c>
      <c r="M21" s="81"/>
      <c r="N21" s="81">
        <v>2.3340000000000001</v>
      </c>
      <c r="O21" s="81">
        <v>2.1890000000000001</v>
      </c>
      <c r="P21" s="81">
        <v>5.1419999999999995</v>
      </c>
      <c r="Q21" s="81">
        <v>4.5999999999999996</v>
      </c>
      <c r="R21" s="81">
        <v>4.8239999999999998</v>
      </c>
      <c r="S21" s="81">
        <v>6.258</v>
      </c>
      <c r="T21" s="81">
        <v>7.0620000000000003</v>
      </c>
      <c r="U21" s="81">
        <v>2.3239999999999998</v>
      </c>
      <c r="V21" s="81"/>
      <c r="W21" s="81"/>
      <c r="X21" s="81"/>
      <c r="Y21" s="81">
        <v>20.492000000000001</v>
      </c>
      <c r="Z21" s="78"/>
      <c r="AA21" s="79">
        <f t="shared" si="2"/>
        <v>97.732000000000014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5.197000000000001</v>
      </c>
      <c r="C25" s="88">
        <f t="shared" ref="C25:Z25" si="3">IF(LEN(C$2)&gt;0,SUM(C19:C24),"")</f>
        <v>8.3919999999999995</v>
      </c>
      <c r="D25" s="88">
        <f t="shared" si="3"/>
        <v>5.8729999999999993</v>
      </c>
      <c r="E25" s="88">
        <f t="shared" si="3"/>
        <v>6.53</v>
      </c>
      <c r="F25" s="88">
        <f t="shared" si="3"/>
        <v>3.7119999999999997</v>
      </c>
      <c r="G25" s="88">
        <f t="shared" si="3"/>
        <v>0</v>
      </c>
      <c r="H25" s="88">
        <f t="shared" si="3"/>
        <v>0</v>
      </c>
      <c r="I25" s="88">
        <f t="shared" si="3"/>
        <v>13.963000000000001</v>
      </c>
      <c r="J25" s="88">
        <f t="shared" si="3"/>
        <v>50.750999999999998</v>
      </c>
      <c r="K25" s="88">
        <f t="shared" si="3"/>
        <v>44.900999999999996</v>
      </c>
      <c r="L25" s="88">
        <f t="shared" si="3"/>
        <v>135.696</v>
      </c>
      <c r="M25" s="88">
        <f t="shared" si="3"/>
        <v>93.406000000000006</v>
      </c>
      <c r="N25" s="88">
        <f t="shared" si="3"/>
        <v>102.53</v>
      </c>
      <c r="O25" s="88">
        <f t="shared" si="3"/>
        <v>97.59</v>
      </c>
      <c r="P25" s="88">
        <f t="shared" si="3"/>
        <v>35.412999999999997</v>
      </c>
      <c r="Q25" s="88">
        <f t="shared" si="3"/>
        <v>53.228000000000002</v>
      </c>
      <c r="R25" s="88">
        <f t="shared" si="3"/>
        <v>5.2009999999999996</v>
      </c>
      <c r="S25" s="88">
        <f t="shared" si="3"/>
        <v>7.9340000000000002</v>
      </c>
      <c r="T25" s="88">
        <f t="shared" si="3"/>
        <v>8.6790000000000003</v>
      </c>
      <c r="U25" s="88">
        <f t="shared" si="3"/>
        <v>2.3239999999999998</v>
      </c>
      <c r="V25" s="88">
        <f t="shared" si="3"/>
        <v>0</v>
      </c>
      <c r="W25" s="88">
        <f t="shared" si="3"/>
        <v>0</v>
      </c>
      <c r="X25" s="88">
        <f t="shared" si="3"/>
        <v>75</v>
      </c>
      <c r="Y25" s="88">
        <f t="shared" si="3"/>
        <v>20.717000000000002</v>
      </c>
      <c r="Z25" s="89" t="str">
        <f t="shared" si="3"/>
        <v/>
      </c>
      <c r="AA25" s="90">
        <f>SUM(AA19:AA24)</f>
        <v>777.03699999999992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7.5609999999999999</v>
      </c>
      <c r="C29" s="77">
        <v>14.837999999999999</v>
      </c>
      <c r="D29" s="77">
        <v>9.34</v>
      </c>
      <c r="E29" s="77">
        <v>9.5429999999999993</v>
      </c>
      <c r="F29" s="77">
        <v>7.7119999999999997</v>
      </c>
      <c r="G29" s="77">
        <v>13.991</v>
      </c>
      <c r="H29" s="77">
        <v>47.162999999999997</v>
      </c>
      <c r="I29" s="77">
        <v>52.616</v>
      </c>
      <c r="J29" s="77">
        <v>68.308000000000007</v>
      </c>
      <c r="K29" s="77">
        <v>61.433</v>
      </c>
      <c r="L29" s="77">
        <v>139.56100000000001</v>
      </c>
      <c r="M29" s="77">
        <v>93.406000000000006</v>
      </c>
      <c r="N29" s="77">
        <v>102.58199999999999</v>
      </c>
      <c r="O29" s="77">
        <v>97.734999999999999</v>
      </c>
      <c r="P29" s="77">
        <v>61.956000000000003</v>
      </c>
      <c r="Q29" s="77">
        <v>66.728999999999999</v>
      </c>
      <c r="R29" s="77">
        <v>15.743</v>
      </c>
      <c r="S29" s="77">
        <v>8.4949999999999992</v>
      </c>
      <c r="T29" s="77">
        <v>8.86</v>
      </c>
      <c r="U29" s="77">
        <v>2.3239999999999998</v>
      </c>
      <c r="V29" s="77">
        <v>50.25</v>
      </c>
      <c r="W29" s="77">
        <v>62.848999999999997</v>
      </c>
      <c r="X29" s="77">
        <v>78.998999999999995</v>
      </c>
      <c r="Y29" s="77">
        <v>26.745000000000001</v>
      </c>
      <c r="Z29" s="78"/>
      <c r="AA29" s="79">
        <f>SUM(B29:Z29)</f>
        <v>1108.739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7.5609999999999999</v>
      </c>
      <c r="C31" s="62">
        <f t="shared" ref="C31:Z31" si="4">IF(LEN(C$2)&gt;0,SUM(C28:C30),"")</f>
        <v>14.837999999999999</v>
      </c>
      <c r="D31" s="62">
        <f t="shared" si="4"/>
        <v>9.34</v>
      </c>
      <c r="E31" s="62">
        <f t="shared" si="4"/>
        <v>9.5429999999999993</v>
      </c>
      <c r="F31" s="62">
        <f t="shared" si="4"/>
        <v>7.7119999999999997</v>
      </c>
      <c r="G31" s="62">
        <f t="shared" si="4"/>
        <v>13.991</v>
      </c>
      <c r="H31" s="62">
        <f t="shared" si="4"/>
        <v>47.162999999999997</v>
      </c>
      <c r="I31" s="62">
        <f t="shared" si="4"/>
        <v>52.616</v>
      </c>
      <c r="J31" s="62">
        <f t="shared" si="4"/>
        <v>68.308000000000007</v>
      </c>
      <c r="K31" s="62">
        <f t="shared" si="4"/>
        <v>61.433</v>
      </c>
      <c r="L31" s="62">
        <f t="shared" si="4"/>
        <v>139.56100000000001</v>
      </c>
      <c r="M31" s="62">
        <f t="shared" si="4"/>
        <v>93.406000000000006</v>
      </c>
      <c r="N31" s="62">
        <f t="shared" si="4"/>
        <v>102.58199999999999</v>
      </c>
      <c r="O31" s="62">
        <f t="shared" si="4"/>
        <v>97.734999999999999</v>
      </c>
      <c r="P31" s="62">
        <f t="shared" si="4"/>
        <v>61.956000000000003</v>
      </c>
      <c r="Q31" s="62">
        <f t="shared" si="4"/>
        <v>66.728999999999999</v>
      </c>
      <c r="R31" s="62">
        <f t="shared" si="4"/>
        <v>15.743</v>
      </c>
      <c r="S31" s="62">
        <f t="shared" si="4"/>
        <v>8.4949999999999992</v>
      </c>
      <c r="T31" s="62">
        <f t="shared" si="4"/>
        <v>8.86</v>
      </c>
      <c r="U31" s="62">
        <f t="shared" si="4"/>
        <v>2.3239999999999998</v>
      </c>
      <c r="V31" s="62">
        <f t="shared" si="4"/>
        <v>50.25</v>
      </c>
      <c r="W31" s="62">
        <f t="shared" si="4"/>
        <v>62.848999999999997</v>
      </c>
      <c r="X31" s="62">
        <f t="shared" si="4"/>
        <v>78.998999999999995</v>
      </c>
      <c r="Y31" s="62">
        <f t="shared" si="4"/>
        <v>26.745000000000001</v>
      </c>
      <c r="Z31" s="63" t="str">
        <f t="shared" si="4"/>
        <v/>
      </c>
      <c r="AA31" s="64">
        <f>SUM(AA28:AA30)</f>
        <v>1108.739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7.5610000000000008</v>
      </c>
      <c r="C51" s="88">
        <f t="shared" si="10"/>
        <v>14.837999999999999</v>
      </c>
      <c r="D51" s="88">
        <f t="shared" si="10"/>
        <v>9.34</v>
      </c>
      <c r="E51" s="88">
        <f t="shared" si="10"/>
        <v>9.5429999999999993</v>
      </c>
      <c r="F51" s="88">
        <f t="shared" si="10"/>
        <v>7.7119999999999997</v>
      </c>
      <c r="G51" s="88">
        <f t="shared" si="10"/>
        <v>13.991</v>
      </c>
      <c r="H51" s="88">
        <f t="shared" si="10"/>
        <v>47.162999999999997</v>
      </c>
      <c r="I51" s="88">
        <f t="shared" si="10"/>
        <v>52.616</v>
      </c>
      <c r="J51" s="88">
        <f t="shared" si="10"/>
        <v>68.307999999999993</v>
      </c>
      <c r="K51" s="88">
        <f t="shared" si="10"/>
        <v>61.432999999999993</v>
      </c>
      <c r="L51" s="88">
        <f t="shared" si="10"/>
        <v>139.56100000000001</v>
      </c>
      <c r="M51" s="88">
        <f t="shared" si="10"/>
        <v>93.406000000000006</v>
      </c>
      <c r="N51" s="88">
        <f t="shared" si="10"/>
        <v>102.58200000000001</v>
      </c>
      <c r="O51" s="88">
        <f t="shared" si="10"/>
        <v>97.734999999999999</v>
      </c>
      <c r="P51" s="88">
        <f t="shared" si="10"/>
        <v>61.955999999999996</v>
      </c>
      <c r="Q51" s="88">
        <f t="shared" si="10"/>
        <v>66.728999999999999</v>
      </c>
      <c r="R51" s="88">
        <f t="shared" si="10"/>
        <v>15.742999999999999</v>
      </c>
      <c r="S51" s="88">
        <f t="shared" si="10"/>
        <v>8.495000000000001</v>
      </c>
      <c r="T51" s="88">
        <f t="shared" si="10"/>
        <v>8.86</v>
      </c>
      <c r="U51" s="88">
        <f t="shared" si="10"/>
        <v>2.3239999999999998</v>
      </c>
      <c r="V51" s="88">
        <f t="shared" si="10"/>
        <v>50.25</v>
      </c>
      <c r="W51" s="88">
        <f t="shared" si="10"/>
        <v>62.849000000000004</v>
      </c>
      <c r="X51" s="88">
        <f t="shared" si="10"/>
        <v>78.998999999999995</v>
      </c>
      <c r="Y51" s="88">
        <f t="shared" si="10"/>
        <v>26.745000000000005</v>
      </c>
      <c r="Z51" s="89" t="str">
        <f t="shared" si="10"/>
        <v/>
      </c>
      <c r="AA51" s="104">
        <f>SUM(B51:Z51)</f>
        <v>1108.739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7.5609999999999999</v>
      </c>
      <c r="C4" s="18">
        <v>14.837999999999999</v>
      </c>
      <c r="D4" s="18">
        <v>9.34</v>
      </c>
      <c r="E4" s="18">
        <v>9.543000000000001</v>
      </c>
      <c r="F4" s="18">
        <v>7.7119999999999997</v>
      </c>
      <c r="G4" s="18">
        <v>13.991000000000001</v>
      </c>
      <c r="H4" s="18">
        <v>47.163000000000004</v>
      </c>
      <c r="I4" s="18">
        <v>52.616</v>
      </c>
      <c r="J4" s="18">
        <v>68.308000000000007</v>
      </c>
      <c r="K4" s="18">
        <v>61.433</v>
      </c>
      <c r="L4" s="18">
        <v>139.56100000000001</v>
      </c>
      <c r="M4" s="18">
        <v>93.406000000000006</v>
      </c>
      <c r="N4" s="18">
        <v>102.58199999999999</v>
      </c>
      <c r="O4" s="18">
        <v>97.735000000000014</v>
      </c>
      <c r="P4" s="18">
        <v>61.956000000000003</v>
      </c>
      <c r="Q4" s="18">
        <v>66.728999999999999</v>
      </c>
      <c r="R4" s="18">
        <v>15.742999999999999</v>
      </c>
      <c r="S4" s="18">
        <v>8.495000000000001</v>
      </c>
      <c r="T4" s="18">
        <v>8.86</v>
      </c>
      <c r="U4" s="18">
        <v>2.3239999999999998</v>
      </c>
      <c r="V4" s="18">
        <v>50.25</v>
      </c>
      <c r="W4" s="18">
        <v>62.849000000000004</v>
      </c>
      <c r="X4" s="18">
        <v>78.998999999999995</v>
      </c>
      <c r="Y4" s="18">
        <v>26.745000000000001</v>
      </c>
      <c r="Z4" s="19"/>
      <c r="AA4" s="20">
        <f>SUM(B4:Z4)</f>
        <v>1108.739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90.76</v>
      </c>
      <c r="C7" s="28">
        <v>97.54</v>
      </c>
      <c r="D7" s="28">
        <v>86.5</v>
      </c>
      <c r="E7" s="28">
        <v>86.1</v>
      </c>
      <c r="F7" s="28">
        <v>85.99</v>
      </c>
      <c r="G7" s="28">
        <v>95.01</v>
      </c>
      <c r="H7" s="28">
        <v>119.89</v>
      </c>
      <c r="I7" s="28">
        <v>134</v>
      </c>
      <c r="J7" s="28">
        <v>133.08000000000001</v>
      </c>
      <c r="K7" s="28">
        <v>103.44</v>
      </c>
      <c r="L7" s="28">
        <v>84.84</v>
      </c>
      <c r="M7" s="28">
        <v>83.75</v>
      </c>
      <c r="N7" s="28">
        <v>81.44</v>
      </c>
      <c r="O7" s="28">
        <v>81.290000000000006</v>
      </c>
      <c r="P7" s="28">
        <v>119.79</v>
      </c>
      <c r="Q7" s="28">
        <v>133.35</v>
      </c>
      <c r="R7" s="28">
        <v>189.72</v>
      </c>
      <c r="S7" s="28">
        <v>253.41</v>
      </c>
      <c r="T7" s="28">
        <v>265.77999999999997</v>
      </c>
      <c r="U7" s="28">
        <v>273.58</v>
      </c>
      <c r="V7" s="28">
        <v>132.05000000000001</v>
      </c>
      <c r="W7" s="28">
        <v>121</v>
      </c>
      <c r="X7" s="28">
        <v>96.68</v>
      </c>
      <c r="Y7" s="28">
        <v>80.319999999999993</v>
      </c>
      <c r="Z7" s="29"/>
      <c r="AA7" s="30">
        <f>IF(SUM(B7:Z7)&lt;&gt;0,AVERAGEIF(B7:Z7,"&lt;&gt;"""),"")</f>
        <v>126.22124999999998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63.448</v>
      </c>
      <c r="M14" s="57">
        <v>55.738000000000007</v>
      </c>
      <c r="N14" s="57">
        <v>64.728999999999999</v>
      </c>
      <c r="O14" s="57">
        <v>59.999000000000002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243.91400000000002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63.448</v>
      </c>
      <c r="M16" s="62">
        <f t="shared" si="1"/>
        <v>55.738000000000007</v>
      </c>
      <c r="N16" s="62">
        <f t="shared" si="1"/>
        <v>64.728999999999999</v>
      </c>
      <c r="O16" s="62">
        <f t="shared" si="1"/>
        <v>59.999000000000002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243.91400000000002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>
        <v>12.85</v>
      </c>
      <c r="D19" s="72"/>
      <c r="E19" s="72"/>
      <c r="F19" s="72"/>
      <c r="G19" s="72"/>
      <c r="H19" s="72">
        <v>25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0.5</v>
      </c>
      <c r="T19" s="72">
        <v>0.5</v>
      </c>
      <c r="U19" s="72">
        <v>0.5</v>
      </c>
      <c r="V19" s="72"/>
      <c r="W19" s="72"/>
      <c r="X19" s="72"/>
      <c r="Y19" s="72"/>
      <c r="Z19" s="73"/>
      <c r="AA19" s="74">
        <f t="shared" ref="AA19:AA24" si="2">SUM(B19:Z19)</f>
        <v>39.35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2</v>
      </c>
      <c r="F20" s="77">
        <v>2.036</v>
      </c>
      <c r="G20" s="77">
        <v>5.0380000000000003</v>
      </c>
      <c r="H20" s="77">
        <v>11.833</v>
      </c>
      <c r="I20" s="77">
        <v>10.07</v>
      </c>
      <c r="J20" s="77">
        <v>23.027999999999999</v>
      </c>
      <c r="K20" s="77">
        <v>15.087</v>
      </c>
      <c r="L20" s="77">
        <v>27.385999999999999</v>
      </c>
      <c r="M20" s="77">
        <v>5.0880000000000001</v>
      </c>
      <c r="N20" s="77">
        <v>5.085</v>
      </c>
      <c r="O20" s="77">
        <v>5.0819999999999999</v>
      </c>
      <c r="P20" s="77">
        <v>14.14</v>
      </c>
      <c r="Q20" s="77">
        <v>17.817</v>
      </c>
      <c r="R20" s="77">
        <v>7.0920000000000005</v>
      </c>
      <c r="S20" s="77">
        <v>4.2279999999999998</v>
      </c>
      <c r="T20" s="77">
        <v>4.5570000000000004</v>
      </c>
      <c r="U20" s="77">
        <v>0.47699999999999998</v>
      </c>
      <c r="V20" s="77">
        <v>3.2560000000000002</v>
      </c>
      <c r="W20" s="77">
        <v>2.327</v>
      </c>
      <c r="X20" s="77">
        <v>7.7560000000000002</v>
      </c>
      <c r="Y20" s="77">
        <v>20.509</v>
      </c>
      <c r="Z20" s="78"/>
      <c r="AA20" s="79">
        <f t="shared" si="2"/>
        <v>193.892</v>
      </c>
    </row>
    <row r="21" spans="1:27" ht="25.15" customHeight="1" x14ac:dyDescent="0.2">
      <c r="A21" s="75" t="s">
        <v>16</v>
      </c>
      <c r="B21" s="80">
        <v>7.5609999999999999</v>
      </c>
      <c r="C21" s="81">
        <v>1.988</v>
      </c>
      <c r="D21" s="81">
        <v>9.34</v>
      </c>
      <c r="E21" s="81">
        <v>7.543000000000001</v>
      </c>
      <c r="F21" s="81">
        <v>5.6760000000000002</v>
      </c>
      <c r="G21" s="81">
        <v>8.9530000000000012</v>
      </c>
      <c r="H21" s="81">
        <v>10.33</v>
      </c>
      <c r="I21" s="81">
        <v>42.546000000000006</v>
      </c>
      <c r="J21" s="81">
        <v>45.279999999999994</v>
      </c>
      <c r="K21" s="81">
        <v>46.345999999999997</v>
      </c>
      <c r="L21" s="81">
        <v>48.726999999999997</v>
      </c>
      <c r="M21" s="81">
        <v>32.58</v>
      </c>
      <c r="N21" s="81">
        <v>32.768000000000001</v>
      </c>
      <c r="O21" s="81">
        <v>32.654000000000003</v>
      </c>
      <c r="P21" s="81">
        <v>47.816000000000003</v>
      </c>
      <c r="Q21" s="81">
        <v>48.911999999999999</v>
      </c>
      <c r="R21" s="81">
        <v>8.6509999999999998</v>
      </c>
      <c r="S21" s="81">
        <v>3.7670000000000003</v>
      </c>
      <c r="T21" s="81">
        <v>3.8029999999999999</v>
      </c>
      <c r="U21" s="81">
        <v>1.347</v>
      </c>
      <c r="V21" s="81">
        <v>46.994</v>
      </c>
      <c r="W21" s="81">
        <v>60.521999999999998</v>
      </c>
      <c r="X21" s="81">
        <v>71.242999999999995</v>
      </c>
      <c r="Y21" s="81">
        <v>6.2359999999999998</v>
      </c>
      <c r="Z21" s="78"/>
      <c r="AA21" s="79">
        <f t="shared" si="2"/>
        <v>631.58299999999997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7.5609999999999999</v>
      </c>
      <c r="C25" s="88">
        <f t="shared" si="3"/>
        <v>14.837999999999999</v>
      </c>
      <c r="D25" s="88">
        <f t="shared" si="3"/>
        <v>9.34</v>
      </c>
      <c r="E25" s="88">
        <f t="shared" si="3"/>
        <v>9.543000000000001</v>
      </c>
      <c r="F25" s="88">
        <f t="shared" si="3"/>
        <v>7.7119999999999997</v>
      </c>
      <c r="G25" s="88">
        <f t="shared" si="3"/>
        <v>13.991000000000001</v>
      </c>
      <c r="H25" s="88">
        <f t="shared" si="3"/>
        <v>47.162999999999997</v>
      </c>
      <c r="I25" s="88">
        <f t="shared" si="3"/>
        <v>52.616000000000007</v>
      </c>
      <c r="J25" s="88">
        <f t="shared" si="3"/>
        <v>68.307999999999993</v>
      </c>
      <c r="K25" s="88">
        <f t="shared" si="3"/>
        <v>61.432999999999993</v>
      </c>
      <c r="L25" s="88">
        <f t="shared" si="3"/>
        <v>76.113</v>
      </c>
      <c r="M25" s="88">
        <f t="shared" si="3"/>
        <v>37.667999999999999</v>
      </c>
      <c r="N25" s="88">
        <f t="shared" si="3"/>
        <v>37.853000000000002</v>
      </c>
      <c r="O25" s="88">
        <f t="shared" si="3"/>
        <v>37.736000000000004</v>
      </c>
      <c r="P25" s="88">
        <f t="shared" si="3"/>
        <v>61.956000000000003</v>
      </c>
      <c r="Q25" s="88">
        <f t="shared" si="3"/>
        <v>66.728999999999999</v>
      </c>
      <c r="R25" s="88">
        <f t="shared" si="3"/>
        <v>15.743</v>
      </c>
      <c r="S25" s="88">
        <f t="shared" si="3"/>
        <v>8.495000000000001</v>
      </c>
      <c r="T25" s="88">
        <f t="shared" si="3"/>
        <v>8.86</v>
      </c>
      <c r="U25" s="88">
        <f t="shared" si="3"/>
        <v>2.3239999999999998</v>
      </c>
      <c r="V25" s="88">
        <f t="shared" si="3"/>
        <v>50.25</v>
      </c>
      <c r="W25" s="88">
        <f t="shared" si="3"/>
        <v>62.848999999999997</v>
      </c>
      <c r="X25" s="88">
        <f t="shared" si="3"/>
        <v>78.998999999999995</v>
      </c>
      <c r="Y25" s="88">
        <f t="shared" si="3"/>
        <v>26.745000000000001</v>
      </c>
      <c r="Z25" s="89">
        <f t="shared" si="3"/>
        <v>0</v>
      </c>
      <c r="AA25" s="90">
        <f t="shared" si="3"/>
        <v>864.82499999999993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7.5609999999999999</v>
      </c>
      <c r="C29" s="77">
        <v>14.837999999999999</v>
      </c>
      <c r="D29" s="77">
        <v>9.34</v>
      </c>
      <c r="E29" s="77">
        <v>9.5429999999999993</v>
      </c>
      <c r="F29" s="77">
        <v>7.7119999999999997</v>
      </c>
      <c r="G29" s="77">
        <v>13.991</v>
      </c>
      <c r="H29" s="77">
        <v>47.162999999999997</v>
      </c>
      <c r="I29" s="77">
        <v>52.616</v>
      </c>
      <c r="J29" s="77">
        <v>68.308000000000007</v>
      </c>
      <c r="K29" s="77">
        <v>61.433</v>
      </c>
      <c r="L29" s="77">
        <v>139.56100000000001</v>
      </c>
      <c r="M29" s="77">
        <v>93.406000000000006</v>
      </c>
      <c r="N29" s="77">
        <v>102.58199999999999</v>
      </c>
      <c r="O29" s="77">
        <v>97.734999999999999</v>
      </c>
      <c r="P29" s="77">
        <v>61.956000000000003</v>
      </c>
      <c r="Q29" s="77">
        <v>66.728999999999999</v>
      </c>
      <c r="R29" s="77">
        <v>15.743</v>
      </c>
      <c r="S29" s="77">
        <v>8.4949999999999992</v>
      </c>
      <c r="T29" s="77">
        <v>8.86</v>
      </c>
      <c r="U29" s="77">
        <v>2.3239999999999998</v>
      </c>
      <c r="V29" s="77">
        <v>50.25</v>
      </c>
      <c r="W29" s="77">
        <v>62.848999999999997</v>
      </c>
      <c r="X29" s="77">
        <v>78.998999999999995</v>
      </c>
      <c r="Y29" s="77">
        <v>26.745000000000001</v>
      </c>
      <c r="Z29" s="78"/>
      <c r="AA29" s="79">
        <f>SUM(B29:Z29)</f>
        <v>1108.739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7.5609999999999999</v>
      </c>
      <c r="C31" s="62">
        <f t="shared" si="4"/>
        <v>14.837999999999999</v>
      </c>
      <c r="D31" s="62">
        <f t="shared" si="4"/>
        <v>9.34</v>
      </c>
      <c r="E31" s="62">
        <f t="shared" si="4"/>
        <v>9.5429999999999993</v>
      </c>
      <c r="F31" s="62">
        <f t="shared" si="4"/>
        <v>7.7119999999999997</v>
      </c>
      <c r="G31" s="62">
        <f t="shared" si="4"/>
        <v>13.991</v>
      </c>
      <c r="H31" s="62">
        <f t="shared" si="4"/>
        <v>47.162999999999997</v>
      </c>
      <c r="I31" s="62">
        <f t="shared" si="4"/>
        <v>52.616</v>
      </c>
      <c r="J31" s="62">
        <f t="shared" si="4"/>
        <v>68.308000000000007</v>
      </c>
      <c r="K31" s="62">
        <f t="shared" si="4"/>
        <v>61.433</v>
      </c>
      <c r="L31" s="62">
        <f t="shared" si="4"/>
        <v>139.56100000000001</v>
      </c>
      <c r="M31" s="62">
        <f t="shared" si="4"/>
        <v>93.406000000000006</v>
      </c>
      <c r="N31" s="62">
        <f t="shared" si="4"/>
        <v>102.58199999999999</v>
      </c>
      <c r="O31" s="62">
        <f t="shared" si="4"/>
        <v>97.734999999999999</v>
      </c>
      <c r="P31" s="62">
        <f t="shared" si="4"/>
        <v>61.956000000000003</v>
      </c>
      <c r="Q31" s="62">
        <f t="shared" si="4"/>
        <v>66.728999999999999</v>
      </c>
      <c r="R31" s="62">
        <f t="shared" si="4"/>
        <v>15.743</v>
      </c>
      <c r="S31" s="62">
        <f t="shared" si="4"/>
        <v>8.4949999999999992</v>
      </c>
      <c r="T31" s="62">
        <f t="shared" si="4"/>
        <v>8.86</v>
      </c>
      <c r="U31" s="62">
        <f t="shared" si="4"/>
        <v>2.3239999999999998</v>
      </c>
      <c r="V31" s="62">
        <f t="shared" si="4"/>
        <v>50.25</v>
      </c>
      <c r="W31" s="62">
        <f t="shared" si="4"/>
        <v>62.848999999999997</v>
      </c>
      <c r="X31" s="62">
        <f t="shared" si="4"/>
        <v>78.998999999999995</v>
      </c>
      <c r="Y31" s="62">
        <f t="shared" si="4"/>
        <v>26.745000000000001</v>
      </c>
      <c r="Z31" s="63">
        <f t="shared" si="4"/>
        <v>0</v>
      </c>
      <c r="AA31" s="64">
        <f t="shared" si="4"/>
        <v>1108.739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7.5609999999999999</v>
      </c>
      <c r="C51" s="88">
        <f t="shared" si="10"/>
        <v>14.837999999999999</v>
      </c>
      <c r="D51" s="88">
        <f t="shared" si="10"/>
        <v>9.34</v>
      </c>
      <c r="E51" s="88">
        <f t="shared" si="10"/>
        <v>9.543000000000001</v>
      </c>
      <c r="F51" s="88">
        <f t="shared" si="10"/>
        <v>7.7119999999999997</v>
      </c>
      <c r="G51" s="88">
        <f t="shared" si="10"/>
        <v>13.991000000000001</v>
      </c>
      <c r="H51" s="88">
        <f t="shared" si="10"/>
        <v>47.162999999999997</v>
      </c>
      <c r="I51" s="88">
        <f t="shared" si="10"/>
        <v>52.616000000000007</v>
      </c>
      <c r="J51" s="88">
        <f t="shared" si="10"/>
        <v>68.307999999999993</v>
      </c>
      <c r="K51" s="88">
        <f t="shared" si="10"/>
        <v>61.432999999999993</v>
      </c>
      <c r="L51" s="88">
        <f t="shared" si="10"/>
        <v>139.56100000000001</v>
      </c>
      <c r="M51" s="88">
        <f t="shared" si="10"/>
        <v>93.406000000000006</v>
      </c>
      <c r="N51" s="88">
        <f t="shared" si="10"/>
        <v>102.58199999999999</v>
      </c>
      <c r="O51" s="88">
        <f t="shared" si="10"/>
        <v>97.735000000000014</v>
      </c>
      <c r="P51" s="88">
        <f t="shared" si="10"/>
        <v>61.956000000000003</v>
      </c>
      <c r="Q51" s="88">
        <f t="shared" si="10"/>
        <v>66.728999999999999</v>
      </c>
      <c r="R51" s="88">
        <f t="shared" si="10"/>
        <v>15.743</v>
      </c>
      <c r="S51" s="88">
        <f t="shared" si="10"/>
        <v>8.495000000000001</v>
      </c>
      <c r="T51" s="88">
        <f t="shared" si="10"/>
        <v>8.86</v>
      </c>
      <c r="U51" s="88">
        <f t="shared" si="10"/>
        <v>2.3239999999999998</v>
      </c>
      <c r="V51" s="88">
        <f t="shared" si="10"/>
        <v>50.25</v>
      </c>
      <c r="W51" s="88">
        <f t="shared" si="10"/>
        <v>62.848999999999997</v>
      </c>
      <c r="X51" s="88">
        <f t="shared" si="10"/>
        <v>78.998999999999995</v>
      </c>
      <c r="Y51" s="88">
        <f t="shared" si="10"/>
        <v>26.745000000000001</v>
      </c>
      <c r="Z51" s="89">
        <f t="shared" si="10"/>
        <v>0</v>
      </c>
      <c r="AA51" s="104">
        <f>SUM(B51:Z51)</f>
        <v>1108.739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90.76</v>
      </c>
      <c r="C7" s="117">
        <v>97.54</v>
      </c>
      <c r="D7" s="117">
        <v>86.5</v>
      </c>
      <c r="E7" s="117">
        <v>86.1</v>
      </c>
      <c r="F7" s="117">
        <v>85.99</v>
      </c>
      <c r="G7" s="117">
        <v>95.01</v>
      </c>
      <c r="H7" s="117">
        <v>119.89</v>
      </c>
      <c r="I7" s="117">
        <v>134</v>
      </c>
      <c r="J7" s="117">
        <v>133.08000000000001</v>
      </c>
      <c r="K7" s="117">
        <v>103.44</v>
      </c>
      <c r="L7" s="117">
        <v>84.84</v>
      </c>
      <c r="M7" s="117">
        <v>83.75</v>
      </c>
      <c r="N7" s="117">
        <v>81.44</v>
      </c>
      <c r="O7" s="117">
        <v>81.290000000000006</v>
      </c>
      <c r="P7" s="117">
        <v>119.79</v>
      </c>
      <c r="Q7" s="117">
        <v>133.35</v>
      </c>
      <c r="R7" s="117">
        <v>189.72</v>
      </c>
      <c r="S7" s="117">
        <v>253.41</v>
      </c>
      <c r="T7" s="117">
        <v>265.77999999999997</v>
      </c>
      <c r="U7" s="117">
        <v>273.58</v>
      </c>
      <c r="V7" s="117">
        <v>132.05000000000001</v>
      </c>
      <c r="W7" s="117">
        <v>121</v>
      </c>
      <c r="X7" s="117">
        <v>96.68</v>
      </c>
      <c r="Y7" s="117">
        <v>80.319999999999993</v>
      </c>
      <c r="Z7" s="118"/>
      <c r="AA7" s="119">
        <f>IF(SUM(B7:Z7)&lt;&gt;0,AVERAGEIF(B7:Z7,"&lt;&gt;"""),"")</f>
        <v>126.22124999999998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2023-11-12T14:16:03Z</dcterms:created>
  <dcterms:modified xsi:type="dcterms:W3CDTF">2023-11-12T14:16:04Z</dcterms:modified>
</cp:coreProperties>
</file>