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6" i="4" s="1"/>
  <c r="AA10" i="4"/>
  <c r="AA7" i="4"/>
  <c r="AA4" i="4"/>
</calcChain>
</file>

<file path=xl/sharedStrings.xml><?xml version="1.0" encoding="utf-8"?>
<sst xmlns="http://schemas.openxmlformats.org/spreadsheetml/2006/main" count="117" uniqueCount="53">
  <si>
    <t>Publication on: 11/11/2023 16:17:33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</si>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</sst>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FCC3-4282-8018-D87301BBBDB3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FCC3-4282-8018-D87301BBBDB3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5">
                  <c:v>16.655999999999999</c:v>
                </c:pt>
                <c:pt idx="17">
                  <c:v>37.04</c:v>
                </c:pt>
                <c:pt idx="18">
                  <c:v>36.451000000000001</c:v>
                </c:pt>
                <c:pt idx="19">
                  <c:v>48.46</c:v>
                </c:pt>
                <c:pt idx="20">
                  <c:v>69.840999999999994</c:v>
                </c:pt>
                <c:pt idx="21">
                  <c:v>74.394000000000005</c:v>
                </c:pt>
                <c:pt idx="22">
                  <c:v>29.823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CC3-4282-8018-D87301BBBDB3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CC3-4282-8018-D87301BBBDB3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8.4659999999999993</c:v>
                </c:pt>
                <c:pt idx="1">
                  <c:v>7.2930000000000001</c:v>
                </c:pt>
                <c:pt idx="2">
                  <c:v>10.297000000000001</c:v>
                </c:pt>
                <c:pt idx="3">
                  <c:v>6.1559999999999988</c:v>
                </c:pt>
                <c:pt idx="4">
                  <c:v>9.6959999999999997</c:v>
                </c:pt>
                <c:pt idx="5">
                  <c:v>4.8529999999999998</c:v>
                </c:pt>
                <c:pt idx="6">
                  <c:v>4.617</c:v>
                </c:pt>
                <c:pt idx="7">
                  <c:v>7.6949999999999994</c:v>
                </c:pt>
                <c:pt idx="8">
                  <c:v>15.254</c:v>
                </c:pt>
                <c:pt idx="9">
                  <c:v>27.145</c:v>
                </c:pt>
                <c:pt idx="10">
                  <c:v>28.939</c:v>
                </c:pt>
                <c:pt idx="11">
                  <c:v>20.709</c:v>
                </c:pt>
                <c:pt idx="12">
                  <c:v>8.0250000000000004</c:v>
                </c:pt>
                <c:pt idx="13">
                  <c:v>5.2919999999999998</c:v>
                </c:pt>
                <c:pt idx="14">
                  <c:v>6.2169999999999996</c:v>
                </c:pt>
                <c:pt idx="15">
                  <c:v>6.3339999999999996</c:v>
                </c:pt>
                <c:pt idx="16">
                  <c:v>5.2709999999999999</c:v>
                </c:pt>
                <c:pt idx="17">
                  <c:v>5.149</c:v>
                </c:pt>
                <c:pt idx="18">
                  <c:v>5.7170000000000005</c:v>
                </c:pt>
                <c:pt idx="19">
                  <c:v>5.9889999999999999</c:v>
                </c:pt>
                <c:pt idx="20">
                  <c:v>6.72</c:v>
                </c:pt>
                <c:pt idx="21">
                  <c:v>7.9480000000000004</c:v>
                </c:pt>
                <c:pt idx="22">
                  <c:v>8.5419999999999998</c:v>
                </c:pt>
                <c:pt idx="23">
                  <c:v>8.4130000000000003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CC3-4282-8018-D87301BBBDB3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FCC3-4282-8018-D87301BBBDB3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FCC3-4282-8018-D87301BBBD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8.75</c:v>
                </c:pt>
                <c:pt idx="1">
                  <c:v>7.5980000000000008</c:v>
                </c:pt>
                <c:pt idx="2">
                  <c:v>10.626999999999999</c:v>
                </c:pt>
                <c:pt idx="3">
                  <c:v>6.1560000000000006</c:v>
                </c:pt>
                <c:pt idx="4">
                  <c:v>9.6959999999999997</c:v>
                </c:pt>
                <c:pt idx="5">
                  <c:v>4.8529999999999998</c:v>
                </c:pt>
                <c:pt idx="6">
                  <c:v>7.0510000000000002</c:v>
                </c:pt>
                <c:pt idx="7">
                  <c:v>23.698999999999998</c:v>
                </c:pt>
                <c:pt idx="8">
                  <c:v>21.521000000000001</c:v>
                </c:pt>
                <c:pt idx="9">
                  <c:v>40.613999999999997</c:v>
                </c:pt>
                <c:pt idx="10">
                  <c:v>30.706999999999994</c:v>
                </c:pt>
                <c:pt idx="11">
                  <c:v>23.475999999999999</c:v>
                </c:pt>
                <c:pt idx="12">
                  <c:v>12.083</c:v>
                </c:pt>
                <c:pt idx="13">
                  <c:v>9.4350000000000005</c:v>
                </c:pt>
                <c:pt idx="14">
                  <c:v>9.0289999999999999</c:v>
                </c:pt>
                <c:pt idx="15">
                  <c:v>23.737000000000002</c:v>
                </c:pt>
                <c:pt idx="16">
                  <c:v>82.656000000000006</c:v>
                </c:pt>
                <c:pt idx="17">
                  <c:v>43.602999999999994</c:v>
                </c:pt>
                <c:pt idx="18">
                  <c:v>74.967000000000013</c:v>
                </c:pt>
                <c:pt idx="19">
                  <c:v>60.132000000000005</c:v>
                </c:pt>
                <c:pt idx="20">
                  <c:v>79.89</c:v>
                </c:pt>
                <c:pt idx="21">
                  <c:v>82.341999999999985</c:v>
                </c:pt>
                <c:pt idx="22">
                  <c:v>52.769999999999996</c:v>
                </c:pt>
                <c:pt idx="23">
                  <c:v>8.6560000000000006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FCC3-4282-8018-D87301BBBD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104.57</c:v>
                </c:pt>
                <c:pt idx="1">
                  <c:v>101.68</c:v>
                </c:pt>
                <c:pt idx="2">
                  <c:v>99.52</c:v>
                </c:pt>
                <c:pt idx="3">
                  <c:v>85</c:v>
                </c:pt>
                <c:pt idx="4">
                  <c:v>85</c:v>
                </c:pt>
                <c:pt idx="5">
                  <c:v>100.01</c:v>
                </c:pt>
                <c:pt idx="6">
                  <c:v>111.14</c:v>
                </c:pt>
                <c:pt idx="7">
                  <c:v>106.09</c:v>
                </c:pt>
                <c:pt idx="8">
                  <c:v>85.42</c:v>
                </c:pt>
                <c:pt idx="9">
                  <c:v>88.85</c:v>
                </c:pt>
                <c:pt idx="10">
                  <c:v>86.85</c:v>
                </c:pt>
                <c:pt idx="11">
                  <c:v>85.37</c:v>
                </c:pt>
                <c:pt idx="12">
                  <c:v>86.59</c:v>
                </c:pt>
                <c:pt idx="13">
                  <c:v>85.79</c:v>
                </c:pt>
                <c:pt idx="14">
                  <c:v>120.32</c:v>
                </c:pt>
                <c:pt idx="15">
                  <c:v>106</c:v>
                </c:pt>
                <c:pt idx="16">
                  <c:v>115.07</c:v>
                </c:pt>
                <c:pt idx="17">
                  <c:v>127.02</c:v>
                </c:pt>
                <c:pt idx="18">
                  <c:v>125.08</c:v>
                </c:pt>
                <c:pt idx="19">
                  <c:v>118.41</c:v>
                </c:pt>
                <c:pt idx="20">
                  <c:v>119.48</c:v>
                </c:pt>
                <c:pt idx="21">
                  <c:v>109.53</c:v>
                </c:pt>
                <c:pt idx="22">
                  <c:v>125.96</c:v>
                </c:pt>
                <c:pt idx="23">
                  <c:v>115.02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FCC3-4282-8018-D87301BBBD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45242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8.75</v>
      </c>
      <c r="C4" s="18">
        <v>7.5979999999999999</v>
      </c>
      <c r="D4" s="18">
        <v>10.627000000000001</v>
      </c>
      <c r="E4" s="18">
        <v>6.1559999999999988</v>
      </c>
      <c r="F4" s="18">
        <v>9.6959999999999997</v>
      </c>
      <c r="G4" s="18">
        <v>4.8529999999999998</v>
      </c>
      <c r="H4" s="18">
        <v>7.0510000000000002</v>
      </c>
      <c r="I4" s="18">
        <v>23.699000000000002</v>
      </c>
      <c r="J4" s="18">
        <v>21.521000000000001</v>
      </c>
      <c r="K4" s="18">
        <v>40.613999999999997</v>
      </c>
      <c r="L4" s="18">
        <v>30.707000000000001</v>
      </c>
      <c r="M4" s="18">
        <v>23.475999999999999</v>
      </c>
      <c r="N4" s="18">
        <v>12.083</v>
      </c>
      <c r="O4" s="18">
        <v>9.4349999999999987</v>
      </c>
      <c r="P4" s="18">
        <v>9.0289999999999999</v>
      </c>
      <c r="Q4" s="18">
        <v>23.736999999999998</v>
      </c>
      <c r="R4" s="18">
        <v>82.656000000000006</v>
      </c>
      <c r="S4" s="18">
        <v>43.603000000000002</v>
      </c>
      <c r="T4" s="18">
        <v>74.967000000000013</v>
      </c>
      <c r="U4" s="18">
        <v>60.132000000000005</v>
      </c>
      <c r="V4" s="18">
        <v>79.889999999999986</v>
      </c>
      <c r="W4" s="18">
        <v>82.341999999999999</v>
      </c>
      <c r="X4" s="18">
        <v>52.769999999999996</v>
      </c>
      <c r="Y4" s="18">
        <v>8.6560000000000006</v>
      </c>
      <c r="Z4" s="19"/>
      <c r="AA4" s="20">
        <f>SUM(B4:Z4)</f>
        <v>734.04799999999989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104.57</v>
      </c>
      <c r="C7" s="28">
        <v>101.68</v>
      </c>
      <c r="D7" s="28">
        <v>99.52</v>
      </c>
      <c r="E7" s="28">
        <v>85</v>
      </c>
      <c r="F7" s="28">
        <v>85</v>
      </c>
      <c r="G7" s="28">
        <v>100.01</v>
      </c>
      <c r="H7" s="28">
        <v>111.14</v>
      </c>
      <c r="I7" s="28">
        <v>106.09</v>
      </c>
      <c r="J7" s="28">
        <v>85.42</v>
      </c>
      <c r="K7" s="28">
        <v>88.85</v>
      </c>
      <c r="L7" s="28">
        <v>86.85</v>
      </c>
      <c r="M7" s="28">
        <v>85.37</v>
      </c>
      <c r="N7" s="28">
        <v>86.59</v>
      </c>
      <c r="O7" s="28">
        <v>85.79</v>
      </c>
      <c r="P7" s="28">
        <v>120.32</v>
      </c>
      <c r="Q7" s="28">
        <v>106</v>
      </c>
      <c r="R7" s="28">
        <v>115.07</v>
      </c>
      <c r="S7" s="28">
        <v>127.02</v>
      </c>
      <c r="T7" s="28">
        <v>125.08</v>
      </c>
      <c r="U7" s="28">
        <v>118.41</v>
      </c>
      <c r="V7" s="28">
        <v>119.48</v>
      </c>
      <c r="W7" s="28">
        <v>109.53</v>
      </c>
      <c r="X7" s="28">
        <v>125.96</v>
      </c>
      <c r="Y7" s="28">
        <v>115.02</v>
      </c>
      <c r="Z7" s="29"/>
      <c r="AA7" s="30">
        <f>IF(SUM(B7:Z7)&lt;&gt;0,AVERAGEIF(B7:Z7,"&lt;&gt;"""),"")</f>
        <v>103.90708333333333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>
        <v>16.655999999999999</v>
      </c>
      <c r="R12" s="52"/>
      <c r="S12" s="52">
        <v>37.04</v>
      </c>
      <c r="T12" s="52">
        <v>36.451000000000001</v>
      </c>
      <c r="U12" s="52">
        <v>48.46</v>
      </c>
      <c r="V12" s="52">
        <v>69.840999999999994</v>
      </c>
      <c r="W12" s="52">
        <v>74.394000000000005</v>
      </c>
      <c r="X12" s="52">
        <v>29.823</v>
      </c>
      <c r="Y12" s="52"/>
      <c r="Z12" s="53"/>
      <c r="AA12" s="54">
        <f t="shared" si="0"/>
        <v>312.66499999999996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>
        <v>8.4659999999999993</v>
      </c>
      <c r="C14" s="57">
        <v>7.2930000000000001</v>
      </c>
      <c r="D14" s="57">
        <v>10.297000000000001</v>
      </c>
      <c r="E14" s="57">
        <v>6.1559999999999988</v>
      </c>
      <c r="F14" s="57">
        <v>9.6959999999999997</v>
      </c>
      <c r="G14" s="57">
        <v>4.8529999999999998</v>
      </c>
      <c r="H14" s="57">
        <v>4.617</v>
      </c>
      <c r="I14" s="57">
        <v>7.6949999999999994</v>
      </c>
      <c r="J14" s="57">
        <v>15.254</v>
      </c>
      <c r="K14" s="57">
        <v>27.145</v>
      </c>
      <c r="L14" s="57">
        <v>28.939</v>
      </c>
      <c r="M14" s="57">
        <v>20.709</v>
      </c>
      <c r="N14" s="57">
        <v>8.0250000000000004</v>
      </c>
      <c r="O14" s="57">
        <v>5.2919999999999998</v>
      </c>
      <c r="P14" s="57">
        <v>6.2169999999999996</v>
      </c>
      <c r="Q14" s="57">
        <v>6.3339999999999996</v>
      </c>
      <c r="R14" s="57">
        <v>5.2709999999999999</v>
      </c>
      <c r="S14" s="57">
        <v>5.149</v>
      </c>
      <c r="T14" s="57">
        <v>5.7170000000000005</v>
      </c>
      <c r="U14" s="57">
        <v>5.9889999999999999</v>
      </c>
      <c r="V14" s="57">
        <v>6.72</v>
      </c>
      <c r="W14" s="57">
        <v>7.9480000000000004</v>
      </c>
      <c r="X14" s="57">
        <v>8.5419999999999998</v>
      </c>
      <c r="Y14" s="57">
        <v>8.4130000000000003</v>
      </c>
      <c r="Z14" s="58"/>
      <c r="AA14" s="59">
        <f t="shared" si="0"/>
        <v>230.73700000000005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8.4659999999999993</v>
      </c>
      <c r="C16" s="62">
        <f t="shared" ref="C16:Z16" si="1">IF(LEN(C$2)&gt;0,SUM(C10:C15),"")</f>
        <v>7.2930000000000001</v>
      </c>
      <c r="D16" s="62">
        <f t="shared" si="1"/>
        <v>10.297000000000001</v>
      </c>
      <c r="E16" s="62">
        <f t="shared" si="1"/>
        <v>6.1559999999999988</v>
      </c>
      <c r="F16" s="62">
        <f t="shared" si="1"/>
        <v>9.6959999999999997</v>
      </c>
      <c r="G16" s="62">
        <f t="shared" si="1"/>
        <v>4.8529999999999998</v>
      </c>
      <c r="H16" s="62">
        <f t="shared" si="1"/>
        <v>4.617</v>
      </c>
      <c r="I16" s="62">
        <f t="shared" si="1"/>
        <v>7.6949999999999994</v>
      </c>
      <c r="J16" s="62">
        <f t="shared" si="1"/>
        <v>15.254</v>
      </c>
      <c r="K16" s="62">
        <f t="shared" si="1"/>
        <v>27.145</v>
      </c>
      <c r="L16" s="62">
        <f t="shared" si="1"/>
        <v>28.939</v>
      </c>
      <c r="M16" s="62">
        <f t="shared" si="1"/>
        <v>20.709</v>
      </c>
      <c r="N16" s="62">
        <f t="shared" si="1"/>
        <v>8.0250000000000004</v>
      </c>
      <c r="O16" s="62">
        <f t="shared" si="1"/>
        <v>5.2919999999999998</v>
      </c>
      <c r="P16" s="62">
        <f t="shared" si="1"/>
        <v>6.2169999999999996</v>
      </c>
      <c r="Q16" s="62">
        <f t="shared" si="1"/>
        <v>22.99</v>
      </c>
      <c r="R16" s="62">
        <f t="shared" si="1"/>
        <v>5.2709999999999999</v>
      </c>
      <c r="S16" s="62">
        <f t="shared" si="1"/>
        <v>42.189</v>
      </c>
      <c r="T16" s="62">
        <f t="shared" si="1"/>
        <v>42.167999999999999</v>
      </c>
      <c r="U16" s="62">
        <f t="shared" si="1"/>
        <v>54.448999999999998</v>
      </c>
      <c r="V16" s="62">
        <f t="shared" si="1"/>
        <v>76.560999999999993</v>
      </c>
      <c r="W16" s="62">
        <f t="shared" si="1"/>
        <v>82.342000000000013</v>
      </c>
      <c r="X16" s="62">
        <f t="shared" si="1"/>
        <v>38.365000000000002</v>
      </c>
      <c r="Y16" s="62">
        <f t="shared" si="1"/>
        <v>8.4130000000000003</v>
      </c>
      <c r="Z16" s="63" t="str">
        <f t="shared" si="1"/>
        <v/>
      </c>
      <c r="AA16" s="64">
        <f>SUM(AA10:AA15)</f>
        <v>543.40200000000004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>
        <v>75</v>
      </c>
      <c r="S19" s="72"/>
      <c r="T19" s="72">
        <v>28</v>
      </c>
      <c r="U19" s="72"/>
      <c r="V19" s="72"/>
      <c r="W19" s="72"/>
      <c r="X19" s="72"/>
      <c r="Y19" s="72"/>
      <c r="Z19" s="73"/>
      <c r="AA19" s="74">
        <f t="shared" ref="AA19:AA24" si="2">SUM(B19:Z19)</f>
        <v>103</v>
      </c>
    </row>
    <row r="20" spans="1:27" ht="25.15" customHeight="1" x14ac:dyDescent="0.2">
      <c r="A20" s="75" t="s">
        <v>15</v>
      </c>
      <c r="B20" s="76">
        <v>0.28399999999999997</v>
      </c>
      <c r="C20" s="77">
        <v>0.30499999999999999</v>
      </c>
      <c r="D20" s="77">
        <v>0.33</v>
      </c>
      <c r="E20" s="77"/>
      <c r="F20" s="77"/>
      <c r="G20" s="77"/>
      <c r="H20" s="77"/>
      <c r="I20" s="77">
        <v>1.4490000000000001</v>
      </c>
      <c r="J20" s="77">
        <v>0.627</v>
      </c>
      <c r="K20" s="77">
        <v>1.478</v>
      </c>
      <c r="L20" s="77"/>
      <c r="M20" s="77">
        <v>4.5999999999999999E-2</v>
      </c>
      <c r="N20" s="77"/>
      <c r="O20" s="77"/>
      <c r="P20" s="77">
        <v>3.2000000000000001E-2</v>
      </c>
      <c r="Q20" s="77"/>
      <c r="R20" s="77"/>
      <c r="S20" s="77">
        <v>1.6E-2</v>
      </c>
      <c r="T20" s="77"/>
      <c r="U20" s="77">
        <v>2.8000000000000001E-2</v>
      </c>
      <c r="V20" s="77">
        <v>2.7E-2</v>
      </c>
      <c r="W20" s="77"/>
      <c r="X20" s="77">
        <v>14.404999999999999</v>
      </c>
      <c r="Y20" s="77">
        <v>0.24299999999999999</v>
      </c>
      <c r="Z20" s="78"/>
      <c r="AA20" s="79">
        <f t="shared" si="2"/>
        <v>19.27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>
        <v>2.4340000000000002</v>
      </c>
      <c r="I21" s="81">
        <v>14.555</v>
      </c>
      <c r="J21" s="81">
        <v>5.64</v>
      </c>
      <c r="K21" s="81">
        <v>11.991</v>
      </c>
      <c r="L21" s="81">
        <v>1.768</v>
      </c>
      <c r="M21" s="81">
        <v>2.7210000000000001</v>
      </c>
      <c r="N21" s="81">
        <v>4.0579999999999998</v>
      </c>
      <c r="O21" s="81">
        <v>4.1429999999999998</v>
      </c>
      <c r="P21" s="81">
        <v>2.78</v>
      </c>
      <c r="Q21" s="81">
        <v>0.747</v>
      </c>
      <c r="R21" s="81">
        <v>2.3849999999999998</v>
      </c>
      <c r="S21" s="81">
        <v>1.3979999999999999</v>
      </c>
      <c r="T21" s="81">
        <v>4.7990000000000004</v>
      </c>
      <c r="U21" s="81">
        <v>5.6550000000000002</v>
      </c>
      <c r="V21" s="81">
        <v>3.302</v>
      </c>
      <c r="W21" s="81"/>
      <c r="X21" s="81"/>
      <c r="Y21" s="81"/>
      <c r="Z21" s="78"/>
      <c r="AA21" s="79">
        <f t="shared" si="2"/>
        <v>68.376000000000019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0.28399999999999997</v>
      </c>
      <c r="C25" s="88">
        <f t="shared" ref="C25:Z25" si="3">IF(LEN(C$2)&gt;0,SUM(C19:C24),"")</f>
        <v>0.30499999999999999</v>
      </c>
      <c r="D25" s="88">
        <f t="shared" si="3"/>
        <v>0.33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2.4340000000000002</v>
      </c>
      <c r="I25" s="88">
        <f t="shared" si="3"/>
        <v>16.004000000000001</v>
      </c>
      <c r="J25" s="88">
        <f t="shared" si="3"/>
        <v>6.2669999999999995</v>
      </c>
      <c r="K25" s="88">
        <f t="shared" si="3"/>
        <v>13.468999999999999</v>
      </c>
      <c r="L25" s="88">
        <f t="shared" si="3"/>
        <v>1.768</v>
      </c>
      <c r="M25" s="88">
        <f t="shared" si="3"/>
        <v>2.7669999999999999</v>
      </c>
      <c r="N25" s="88">
        <f t="shared" si="3"/>
        <v>4.0579999999999998</v>
      </c>
      <c r="O25" s="88">
        <f t="shared" si="3"/>
        <v>4.1429999999999998</v>
      </c>
      <c r="P25" s="88">
        <f t="shared" si="3"/>
        <v>2.8119999999999998</v>
      </c>
      <c r="Q25" s="88">
        <f t="shared" si="3"/>
        <v>0.747</v>
      </c>
      <c r="R25" s="88">
        <f t="shared" si="3"/>
        <v>77.385000000000005</v>
      </c>
      <c r="S25" s="88">
        <f t="shared" si="3"/>
        <v>1.4139999999999999</v>
      </c>
      <c r="T25" s="88">
        <f t="shared" si="3"/>
        <v>32.798999999999999</v>
      </c>
      <c r="U25" s="88">
        <f t="shared" si="3"/>
        <v>5.6829999999999998</v>
      </c>
      <c r="V25" s="88">
        <f t="shared" si="3"/>
        <v>3.3290000000000002</v>
      </c>
      <c r="W25" s="88">
        <f t="shared" si="3"/>
        <v>0</v>
      </c>
      <c r="X25" s="88">
        <f t="shared" si="3"/>
        <v>14.404999999999999</v>
      </c>
      <c r="Y25" s="88">
        <f t="shared" si="3"/>
        <v>0.24299999999999999</v>
      </c>
      <c r="Z25" s="89" t="str">
        <f t="shared" si="3"/>
        <v/>
      </c>
      <c r="AA25" s="90">
        <f>SUM(AA19:AA24)</f>
        <v>190.64600000000002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8.75</v>
      </c>
      <c r="C29" s="77">
        <v>7.5979999999999999</v>
      </c>
      <c r="D29" s="77">
        <v>10.627000000000001</v>
      </c>
      <c r="E29" s="77">
        <v>6.1559999999999997</v>
      </c>
      <c r="F29" s="77">
        <v>9.6959999999999997</v>
      </c>
      <c r="G29" s="77">
        <v>4.8529999999999998</v>
      </c>
      <c r="H29" s="77">
        <v>7.0510000000000002</v>
      </c>
      <c r="I29" s="77">
        <v>23.699000000000002</v>
      </c>
      <c r="J29" s="77">
        <v>21.521000000000001</v>
      </c>
      <c r="K29" s="77">
        <v>40.613999999999997</v>
      </c>
      <c r="L29" s="77">
        <v>30.707000000000001</v>
      </c>
      <c r="M29" s="77">
        <v>23.475999999999999</v>
      </c>
      <c r="N29" s="77">
        <v>12.083</v>
      </c>
      <c r="O29" s="77">
        <v>9.4350000000000005</v>
      </c>
      <c r="P29" s="77">
        <v>9.0289999999999999</v>
      </c>
      <c r="Q29" s="77">
        <v>23.736999999999998</v>
      </c>
      <c r="R29" s="77">
        <v>82.656000000000006</v>
      </c>
      <c r="S29" s="77">
        <v>43.603000000000002</v>
      </c>
      <c r="T29" s="77">
        <v>74.966999999999999</v>
      </c>
      <c r="U29" s="77">
        <v>60.131999999999998</v>
      </c>
      <c r="V29" s="77">
        <v>79.89</v>
      </c>
      <c r="W29" s="77">
        <v>82.341999999999999</v>
      </c>
      <c r="X29" s="77">
        <v>52.77</v>
      </c>
      <c r="Y29" s="77">
        <v>8.6560000000000006</v>
      </c>
      <c r="Z29" s="78"/>
      <c r="AA29" s="79">
        <f>SUM(B29:Z29)</f>
        <v>734.04799999999989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8.75</v>
      </c>
      <c r="C31" s="62">
        <f t="shared" ref="C31:Z31" si="4">IF(LEN(C$2)&gt;0,SUM(C28:C30),"")</f>
        <v>7.5979999999999999</v>
      </c>
      <c r="D31" s="62">
        <f t="shared" si="4"/>
        <v>10.627000000000001</v>
      </c>
      <c r="E31" s="62">
        <f t="shared" si="4"/>
        <v>6.1559999999999997</v>
      </c>
      <c r="F31" s="62">
        <f t="shared" si="4"/>
        <v>9.6959999999999997</v>
      </c>
      <c r="G31" s="62">
        <f t="shared" si="4"/>
        <v>4.8529999999999998</v>
      </c>
      <c r="H31" s="62">
        <f t="shared" si="4"/>
        <v>7.0510000000000002</v>
      </c>
      <c r="I31" s="62">
        <f t="shared" si="4"/>
        <v>23.699000000000002</v>
      </c>
      <c r="J31" s="62">
        <f t="shared" si="4"/>
        <v>21.521000000000001</v>
      </c>
      <c r="K31" s="62">
        <f t="shared" si="4"/>
        <v>40.613999999999997</v>
      </c>
      <c r="L31" s="62">
        <f t="shared" si="4"/>
        <v>30.707000000000001</v>
      </c>
      <c r="M31" s="62">
        <f t="shared" si="4"/>
        <v>23.475999999999999</v>
      </c>
      <c r="N31" s="62">
        <f t="shared" si="4"/>
        <v>12.083</v>
      </c>
      <c r="O31" s="62">
        <f t="shared" si="4"/>
        <v>9.4350000000000005</v>
      </c>
      <c r="P31" s="62">
        <f t="shared" si="4"/>
        <v>9.0289999999999999</v>
      </c>
      <c r="Q31" s="62">
        <f t="shared" si="4"/>
        <v>23.736999999999998</v>
      </c>
      <c r="R31" s="62">
        <f t="shared" si="4"/>
        <v>82.656000000000006</v>
      </c>
      <c r="S31" s="62">
        <f t="shared" si="4"/>
        <v>43.603000000000002</v>
      </c>
      <c r="T31" s="62">
        <f t="shared" si="4"/>
        <v>74.966999999999999</v>
      </c>
      <c r="U31" s="62">
        <f t="shared" si="4"/>
        <v>60.131999999999998</v>
      </c>
      <c r="V31" s="62">
        <f t="shared" si="4"/>
        <v>79.89</v>
      </c>
      <c r="W31" s="62">
        <f t="shared" si="4"/>
        <v>82.341999999999999</v>
      </c>
      <c r="X31" s="62">
        <f t="shared" si="4"/>
        <v>52.77</v>
      </c>
      <c r="Y31" s="62">
        <f t="shared" si="4"/>
        <v>8.6560000000000006</v>
      </c>
      <c r="Z31" s="63" t="str">
        <f t="shared" si="4"/>
        <v/>
      </c>
      <c r="AA31" s="64">
        <f>SUM(AA28:AA30)</f>
        <v>734.04799999999989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>
        <f t="shared" ref="B51:Z51" si="10">IF(LEN(B$2)&gt;0,B16+B25+B39,"")</f>
        <v>8.75</v>
      </c>
      <c r="C51" s="88">
        <f t="shared" si="10"/>
        <v>7.5979999999999999</v>
      </c>
      <c r="D51" s="88">
        <f t="shared" si="10"/>
        <v>10.627000000000001</v>
      </c>
      <c r="E51" s="88">
        <f t="shared" si="10"/>
        <v>6.1559999999999988</v>
      </c>
      <c r="F51" s="88">
        <f t="shared" si="10"/>
        <v>9.6959999999999997</v>
      </c>
      <c r="G51" s="88">
        <f t="shared" si="10"/>
        <v>4.8529999999999998</v>
      </c>
      <c r="H51" s="88">
        <f t="shared" si="10"/>
        <v>7.0510000000000002</v>
      </c>
      <c r="I51" s="88">
        <f t="shared" si="10"/>
        <v>23.699000000000002</v>
      </c>
      <c r="J51" s="88">
        <f t="shared" si="10"/>
        <v>21.521000000000001</v>
      </c>
      <c r="K51" s="88">
        <f t="shared" si="10"/>
        <v>40.613999999999997</v>
      </c>
      <c r="L51" s="88">
        <f t="shared" si="10"/>
        <v>30.707000000000001</v>
      </c>
      <c r="M51" s="88">
        <f t="shared" si="10"/>
        <v>23.475999999999999</v>
      </c>
      <c r="N51" s="88">
        <f t="shared" si="10"/>
        <v>12.083</v>
      </c>
      <c r="O51" s="88">
        <f t="shared" si="10"/>
        <v>9.4349999999999987</v>
      </c>
      <c r="P51" s="88">
        <f t="shared" si="10"/>
        <v>9.0289999999999999</v>
      </c>
      <c r="Q51" s="88">
        <f t="shared" si="10"/>
        <v>23.736999999999998</v>
      </c>
      <c r="R51" s="88">
        <f t="shared" si="10"/>
        <v>82.656000000000006</v>
      </c>
      <c r="S51" s="88">
        <f t="shared" si="10"/>
        <v>43.603000000000002</v>
      </c>
      <c r="T51" s="88">
        <f t="shared" si="10"/>
        <v>74.966999999999999</v>
      </c>
      <c r="U51" s="88">
        <f t="shared" si="10"/>
        <v>60.131999999999998</v>
      </c>
      <c r="V51" s="88">
        <f t="shared" si="10"/>
        <v>79.889999999999986</v>
      </c>
      <c r="W51" s="88">
        <f t="shared" si="10"/>
        <v>82.342000000000013</v>
      </c>
      <c r="X51" s="88">
        <f t="shared" si="10"/>
        <v>52.77</v>
      </c>
      <c r="Y51" s="88">
        <f t="shared" si="10"/>
        <v>8.6560000000000006</v>
      </c>
      <c r="Z51" s="89" t="str">
        <f t="shared" si="10"/>
        <v/>
      </c>
      <c r="AA51" s="104">
        <f>SUM(B51:Z51)</f>
        <v>734.04799999999989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45242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8.75</v>
      </c>
      <c r="C4" s="18">
        <v>7.5980000000000008</v>
      </c>
      <c r="D4" s="18">
        <v>10.626999999999999</v>
      </c>
      <c r="E4" s="18">
        <v>6.1560000000000006</v>
      </c>
      <c r="F4" s="18">
        <v>9.6959999999999997</v>
      </c>
      <c r="G4" s="18">
        <v>4.8529999999999998</v>
      </c>
      <c r="H4" s="18">
        <v>7.0510000000000002</v>
      </c>
      <c r="I4" s="18">
        <v>23.698999999999998</v>
      </c>
      <c r="J4" s="18">
        <v>21.521000000000001</v>
      </c>
      <c r="K4" s="18">
        <v>40.613999999999997</v>
      </c>
      <c r="L4" s="18">
        <v>30.706999999999994</v>
      </c>
      <c r="M4" s="18">
        <v>23.475999999999999</v>
      </c>
      <c r="N4" s="18">
        <v>12.083</v>
      </c>
      <c r="O4" s="18">
        <v>9.4350000000000005</v>
      </c>
      <c r="P4" s="18">
        <v>9.0289999999999999</v>
      </c>
      <c r="Q4" s="18">
        <v>23.737000000000002</v>
      </c>
      <c r="R4" s="18">
        <v>82.656000000000006</v>
      </c>
      <c r="S4" s="18">
        <v>43.602999999999994</v>
      </c>
      <c r="T4" s="18">
        <v>74.967000000000013</v>
      </c>
      <c r="U4" s="18">
        <v>60.132000000000005</v>
      </c>
      <c r="V4" s="18">
        <v>79.89</v>
      </c>
      <c r="W4" s="18">
        <v>82.341999999999985</v>
      </c>
      <c r="X4" s="18">
        <v>52.769999999999996</v>
      </c>
      <c r="Y4" s="18">
        <v>8.6560000000000006</v>
      </c>
      <c r="Z4" s="19"/>
      <c r="AA4" s="20">
        <f>SUM(B4:Z4)</f>
        <v>734.048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104.57</v>
      </c>
      <c r="C7" s="28">
        <v>101.68</v>
      </c>
      <c r="D7" s="28">
        <v>99.52</v>
      </c>
      <c r="E7" s="28">
        <v>85</v>
      </c>
      <c r="F7" s="28">
        <v>85</v>
      </c>
      <c r="G7" s="28">
        <v>100.01</v>
      </c>
      <c r="H7" s="28">
        <v>111.14</v>
      </c>
      <c r="I7" s="28">
        <v>106.09</v>
      </c>
      <c r="J7" s="28">
        <v>85.42</v>
      </c>
      <c r="K7" s="28">
        <v>88.85</v>
      </c>
      <c r="L7" s="28">
        <v>86.85</v>
      </c>
      <c r="M7" s="28">
        <v>85.37</v>
      </c>
      <c r="N7" s="28">
        <v>86.59</v>
      </c>
      <c r="O7" s="28">
        <v>85.79</v>
      </c>
      <c r="P7" s="28">
        <v>120.32</v>
      </c>
      <c r="Q7" s="28">
        <v>106</v>
      </c>
      <c r="R7" s="28">
        <v>115.07</v>
      </c>
      <c r="S7" s="28">
        <v>127.02</v>
      </c>
      <c r="T7" s="28">
        <v>125.08</v>
      </c>
      <c r="U7" s="28">
        <v>118.41</v>
      </c>
      <c r="V7" s="28">
        <v>119.48</v>
      </c>
      <c r="W7" s="28">
        <v>109.53</v>
      </c>
      <c r="X7" s="28">
        <v>125.96</v>
      </c>
      <c r="Y7" s="28">
        <v>115.02</v>
      </c>
      <c r="Z7" s="29"/>
      <c r="AA7" s="30">
        <f>IF(SUM(B7:Z7)&lt;&gt;0,AVERAGEIF(B7:Z7,"&lt;&gt;"""),"")</f>
        <v>103.90708333333333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>
        <v>3</v>
      </c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3</v>
      </c>
    </row>
    <row r="14" spans="1:27" ht="25.15" customHeight="1" x14ac:dyDescent="0.2">
      <c r="A14" s="55" t="s">
        <v>10</v>
      </c>
      <c r="B14" s="56"/>
      <c r="C14" s="57"/>
      <c r="D14" s="57"/>
      <c r="E14" s="57">
        <v>2.2250000000000001</v>
      </c>
      <c r="F14" s="57">
        <v>4.4829999999999997</v>
      </c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6.7080000000000002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2.2250000000000001</v>
      </c>
      <c r="F16" s="62">
        <f t="shared" si="1"/>
        <v>4.4829999999999997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3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9.7080000000000002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>
        <v>7.1820000000000004</v>
      </c>
      <c r="C19" s="72">
        <v>6.7850000000000001</v>
      </c>
      <c r="D19" s="72">
        <v>9.8569999999999993</v>
      </c>
      <c r="E19" s="72"/>
      <c r="F19" s="72"/>
      <c r="G19" s="72"/>
      <c r="H19" s="72"/>
      <c r="I19" s="72">
        <v>22.768999999999998</v>
      </c>
      <c r="J19" s="72"/>
      <c r="K19" s="72">
        <v>20</v>
      </c>
      <c r="L19" s="72"/>
      <c r="M19" s="72"/>
      <c r="N19" s="72"/>
      <c r="O19" s="72"/>
      <c r="P19" s="72"/>
      <c r="Q19" s="72"/>
      <c r="R19" s="72">
        <v>1</v>
      </c>
      <c r="S19" s="72"/>
      <c r="T19" s="72"/>
      <c r="U19" s="72"/>
      <c r="V19" s="72">
        <v>75</v>
      </c>
      <c r="W19" s="72">
        <v>75</v>
      </c>
      <c r="X19" s="72">
        <v>45.908000000000001</v>
      </c>
      <c r="Y19" s="72">
        <v>0.06</v>
      </c>
      <c r="Z19" s="73"/>
      <c r="AA19" s="74">
        <f t="shared" ref="AA19:AA24" si="2">SUM(B19:Z19)</f>
        <v>263.56099999999998</v>
      </c>
    </row>
    <row r="20" spans="1:27" ht="25.15" customHeight="1" x14ac:dyDescent="0.2">
      <c r="A20" s="75" t="s">
        <v>15</v>
      </c>
      <c r="B20" s="76">
        <v>3.6999999999999998E-2</v>
      </c>
      <c r="C20" s="77">
        <v>3.5000000000000003E-2</v>
      </c>
      <c r="D20" s="77">
        <v>3.4000000000000002E-2</v>
      </c>
      <c r="E20" s="77">
        <v>0.69900000000000007</v>
      </c>
      <c r="F20" s="77">
        <v>0.68400000000000005</v>
      </c>
      <c r="G20" s="77">
        <v>0.24399999999999999</v>
      </c>
      <c r="H20" s="77">
        <v>0.64200000000000002</v>
      </c>
      <c r="I20" s="77">
        <v>3.6999999999999998E-2</v>
      </c>
      <c r="J20" s="77">
        <v>1.0429999999999999</v>
      </c>
      <c r="K20" s="77">
        <v>4.1000000000000002E-2</v>
      </c>
      <c r="L20" s="77">
        <v>5.2770000000000001</v>
      </c>
      <c r="M20" s="77">
        <v>3.141</v>
      </c>
      <c r="N20" s="77">
        <v>3.23</v>
      </c>
      <c r="O20" s="77">
        <v>2.8659999999999997</v>
      </c>
      <c r="P20" s="77">
        <v>6.742</v>
      </c>
      <c r="Q20" s="77">
        <v>4.0350000000000001</v>
      </c>
      <c r="R20" s="77">
        <v>12.879</v>
      </c>
      <c r="S20" s="77">
        <v>4.1000000000000002E-2</v>
      </c>
      <c r="T20" s="77">
        <v>10.893000000000001</v>
      </c>
      <c r="U20" s="77">
        <v>5.891</v>
      </c>
      <c r="V20" s="77">
        <v>0.04</v>
      </c>
      <c r="W20" s="77">
        <v>6.5000000000000002E-2</v>
      </c>
      <c r="X20" s="77">
        <v>3.7999999999999999E-2</v>
      </c>
      <c r="Y20" s="77">
        <v>3.6999999999999998E-2</v>
      </c>
      <c r="Z20" s="78"/>
      <c r="AA20" s="79">
        <f t="shared" si="2"/>
        <v>58.670999999999985</v>
      </c>
    </row>
    <row r="21" spans="1:27" ht="25.15" customHeight="1" x14ac:dyDescent="0.2">
      <c r="A21" s="75" t="s">
        <v>16</v>
      </c>
      <c r="B21" s="80">
        <v>1.5310000000000001</v>
      </c>
      <c r="C21" s="81">
        <v>0.77800000000000002</v>
      </c>
      <c r="D21" s="81">
        <v>0.73599999999999999</v>
      </c>
      <c r="E21" s="81">
        <v>3.2320000000000002</v>
      </c>
      <c r="F21" s="81">
        <v>4.5289999999999999</v>
      </c>
      <c r="G21" s="81">
        <v>4.609</v>
      </c>
      <c r="H21" s="81">
        <v>6.4090000000000007</v>
      </c>
      <c r="I21" s="81">
        <v>0.89300000000000002</v>
      </c>
      <c r="J21" s="81">
        <v>20.478000000000002</v>
      </c>
      <c r="K21" s="81">
        <v>20.573</v>
      </c>
      <c r="L21" s="81">
        <v>25.43</v>
      </c>
      <c r="M21" s="81">
        <v>20.335000000000001</v>
      </c>
      <c r="N21" s="81">
        <v>8.8529999999999998</v>
      </c>
      <c r="O21" s="81">
        <v>6.5690000000000008</v>
      </c>
      <c r="P21" s="81">
        <v>2.2869999999999999</v>
      </c>
      <c r="Q21" s="81">
        <v>16.701999999999998</v>
      </c>
      <c r="R21" s="81">
        <v>68.777000000000001</v>
      </c>
      <c r="S21" s="81">
        <v>43.561999999999998</v>
      </c>
      <c r="T21" s="81">
        <v>64.073999999999998</v>
      </c>
      <c r="U21" s="81">
        <v>54.241</v>
      </c>
      <c r="V21" s="81">
        <v>4.8499999999999996</v>
      </c>
      <c r="W21" s="81">
        <v>7.2769999999999992</v>
      </c>
      <c r="X21" s="81">
        <v>6.8239999999999998</v>
      </c>
      <c r="Y21" s="81">
        <v>8.5590000000000011</v>
      </c>
      <c r="Z21" s="78"/>
      <c r="AA21" s="79">
        <f t="shared" si="2"/>
        <v>402.10800000000006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8.75</v>
      </c>
      <c r="C25" s="88">
        <f t="shared" si="3"/>
        <v>7.5980000000000008</v>
      </c>
      <c r="D25" s="88">
        <f t="shared" si="3"/>
        <v>10.627000000000001</v>
      </c>
      <c r="E25" s="88">
        <f t="shared" si="3"/>
        <v>3.931</v>
      </c>
      <c r="F25" s="88">
        <f t="shared" si="3"/>
        <v>5.2130000000000001</v>
      </c>
      <c r="G25" s="88">
        <f t="shared" si="3"/>
        <v>4.8529999999999998</v>
      </c>
      <c r="H25" s="88">
        <f t="shared" si="3"/>
        <v>7.051000000000001</v>
      </c>
      <c r="I25" s="88">
        <f t="shared" si="3"/>
        <v>23.698999999999998</v>
      </c>
      <c r="J25" s="88">
        <f t="shared" si="3"/>
        <v>21.521000000000001</v>
      </c>
      <c r="K25" s="88">
        <f t="shared" si="3"/>
        <v>40.614000000000004</v>
      </c>
      <c r="L25" s="88">
        <f t="shared" si="3"/>
        <v>30.707000000000001</v>
      </c>
      <c r="M25" s="88">
        <f t="shared" si="3"/>
        <v>23.475999999999999</v>
      </c>
      <c r="N25" s="88">
        <f t="shared" si="3"/>
        <v>12.083</v>
      </c>
      <c r="O25" s="88">
        <f t="shared" si="3"/>
        <v>9.4350000000000005</v>
      </c>
      <c r="P25" s="88">
        <f t="shared" si="3"/>
        <v>9.0289999999999999</v>
      </c>
      <c r="Q25" s="88">
        <f t="shared" si="3"/>
        <v>20.736999999999998</v>
      </c>
      <c r="R25" s="88">
        <f t="shared" si="3"/>
        <v>82.656000000000006</v>
      </c>
      <c r="S25" s="88">
        <f t="shared" si="3"/>
        <v>43.602999999999994</v>
      </c>
      <c r="T25" s="88">
        <f t="shared" si="3"/>
        <v>74.966999999999999</v>
      </c>
      <c r="U25" s="88">
        <f t="shared" si="3"/>
        <v>60.131999999999998</v>
      </c>
      <c r="V25" s="88">
        <f t="shared" si="3"/>
        <v>79.89</v>
      </c>
      <c r="W25" s="88">
        <f t="shared" si="3"/>
        <v>82.341999999999999</v>
      </c>
      <c r="X25" s="88">
        <f t="shared" si="3"/>
        <v>52.769999999999996</v>
      </c>
      <c r="Y25" s="88">
        <f t="shared" si="3"/>
        <v>8.6560000000000006</v>
      </c>
      <c r="Z25" s="89">
        <f t="shared" si="3"/>
        <v>0</v>
      </c>
      <c r="AA25" s="90">
        <f t="shared" si="3"/>
        <v>724.34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8.75</v>
      </c>
      <c r="C29" s="77">
        <v>7.5979999999999999</v>
      </c>
      <c r="D29" s="77">
        <v>10.627000000000001</v>
      </c>
      <c r="E29" s="77">
        <v>6.1559999999999997</v>
      </c>
      <c r="F29" s="77">
        <v>9.6959999999999997</v>
      </c>
      <c r="G29" s="77">
        <v>4.8529999999999998</v>
      </c>
      <c r="H29" s="77">
        <v>7.0510000000000002</v>
      </c>
      <c r="I29" s="77">
        <v>23.699000000000002</v>
      </c>
      <c r="J29" s="77">
        <v>21.521000000000001</v>
      </c>
      <c r="K29" s="77">
        <v>40.613999999999997</v>
      </c>
      <c r="L29" s="77">
        <v>30.707000000000001</v>
      </c>
      <c r="M29" s="77">
        <v>23.475999999999999</v>
      </c>
      <c r="N29" s="77">
        <v>12.083</v>
      </c>
      <c r="O29" s="77">
        <v>9.4350000000000005</v>
      </c>
      <c r="P29" s="77">
        <v>9.0289999999999999</v>
      </c>
      <c r="Q29" s="77">
        <v>23.736999999999998</v>
      </c>
      <c r="R29" s="77">
        <v>82.656000000000006</v>
      </c>
      <c r="S29" s="77">
        <v>43.603000000000002</v>
      </c>
      <c r="T29" s="77">
        <v>74.966999999999999</v>
      </c>
      <c r="U29" s="77">
        <v>60.131999999999998</v>
      </c>
      <c r="V29" s="77">
        <v>79.89</v>
      </c>
      <c r="W29" s="77">
        <v>82.341999999999999</v>
      </c>
      <c r="X29" s="77">
        <v>52.77</v>
      </c>
      <c r="Y29" s="77">
        <v>8.6560000000000006</v>
      </c>
      <c r="Z29" s="78"/>
      <c r="AA29" s="79">
        <f>SUM(B29:Z29)</f>
        <v>734.04799999999989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8.75</v>
      </c>
      <c r="C31" s="62">
        <f t="shared" si="4"/>
        <v>7.5979999999999999</v>
      </c>
      <c r="D31" s="62">
        <f t="shared" si="4"/>
        <v>10.627000000000001</v>
      </c>
      <c r="E31" s="62">
        <f t="shared" si="4"/>
        <v>6.1559999999999997</v>
      </c>
      <c r="F31" s="62">
        <f t="shared" si="4"/>
        <v>9.6959999999999997</v>
      </c>
      <c r="G31" s="62">
        <f t="shared" si="4"/>
        <v>4.8529999999999998</v>
      </c>
      <c r="H31" s="62">
        <f t="shared" si="4"/>
        <v>7.0510000000000002</v>
      </c>
      <c r="I31" s="62">
        <f t="shared" si="4"/>
        <v>23.699000000000002</v>
      </c>
      <c r="J31" s="62">
        <f t="shared" si="4"/>
        <v>21.521000000000001</v>
      </c>
      <c r="K31" s="62">
        <f t="shared" si="4"/>
        <v>40.613999999999997</v>
      </c>
      <c r="L31" s="62">
        <f t="shared" si="4"/>
        <v>30.707000000000001</v>
      </c>
      <c r="M31" s="62">
        <f t="shared" si="4"/>
        <v>23.475999999999999</v>
      </c>
      <c r="N31" s="62">
        <f t="shared" si="4"/>
        <v>12.083</v>
      </c>
      <c r="O31" s="62">
        <f t="shared" si="4"/>
        <v>9.4350000000000005</v>
      </c>
      <c r="P31" s="62">
        <f t="shared" si="4"/>
        <v>9.0289999999999999</v>
      </c>
      <c r="Q31" s="62">
        <f t="shared" si="4"/>
        <v>23.736999999999998</v>
      </c>
      <c r="R31" s="62">
        <f t="shared" si="4"/>
        <v>82.656000000000006</v>
      </c>
      <c r="S31" s="62">
        <f t="shared" si="4"/>
        <v>43.603000000000002</v>
      </c>
      <c r="T31" s="62">
        <f t="shared" si="4"/>
        <v>74.966999999999999</v>
      </c>
      <c r="U31" s="62">
        <f t="shared" si="4"/>
        <v>60.131999999999998</v>
      </c>
      <c r="V31" s="62">
        <f t="shared" si="4"/>
        <v>79.89</v>
      </c>
      <c r="W31" s="62">
        <f t="shared" si="4"/>
        <v>82.341999999999999</v>
      </c>
      <c r="X31" s="62">
        <f t="shared" si="4"/>
        <v>52.77</v>
      </c>
      <c r="Y31" s="62">
        <f t="shared" si="4"/>
        <v>8.6560000000000006</v>
      </c>
      <c r="Z31" s="63">
        <f t="shared" si="4"/>
        <v>0</v>
      </c>
      <c r="AA31" s="64">
        <f t="shared" si="4"/>
        <v>734.04799999999989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1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8.75</v>
      </c>
      <c r="C51" s="88">
        <f t="shared" si="10"/>
        <v>7.5980000000000008</v>
      </c>
      <c r="D51" s="88">
        <f t="shared" si="10"/>
        <v>10.627000000000001</v>
      </c>
      <c r="E51" s="88">
        <f t="shared" si="10"/>
        <v>6.1560000000000006</v>
      </c>
      <c r="F51" s="88">
        <f t="shared" si="10"/>
        <v>9.6959999999999997</v>
      </c>
      <c r="G51" s="88">
        <f t="shared" si="10"/>
        <v>4.8529999999999998</v>
      </c>
      <c r="H51" s="88">
        <f t="shared" si="10"/>
        <v>7.051000000000001</v>
      </c>
      <c r="I51" s="88">
        <f t="shared" si="10"/>
        <v>23.698999999999998</v>
      </c>
      <c r="J51" s="88">
        <f t="shared" si="10"/>
        <v>21.521000000000001</v>
      </c>
      <c r="K51" s="88">
        <f t="shared" si="10"/>
        <v>40.614000000000004</v>
      </c>
      <c r="L51" s="88">
        <f t="shared" si="10"/>
        <v>30.707000000000001</v>
      </c>
      <c r="M51" s="88">
        <f t="shared" si="10"/>
        <v>23.475999999999999</v>
      </c>
      <c r="N51" s="88">
        <f t="shared" si="10"/>
        <v>12.083</v>
      </c>
      <c r="O51" s="88">
        <f t="shared" si="10"/>
        <v>9.4350000000000005</v>
      </c>
      <c r="P51" s="88">
        <f t="shared" si="10"/>
        <v>9.0289999999999999</v>
      </c>
      <c r="Q51" s="88">
        <f t="shared" si="10"/>
        <v>23.736999999999998</v>
      </c>
      <c r="R51" s="88">
        <f t="shared" si="10"/>
        <v>82.656000000000006</v>
      </c>
      <c r="S51" s="88">
        <f t="shared" si="10"/>
        <v>43.602999999999994</v>
      </c>
      <c r="T51" s="88">
        <f t="shared" si="10"/>
        <v>74.966999999999999</v>
      </c>
      <c r="U51" s="88">
        <f t="shared" si="10"/>
        <v>60.131999999999998</v>
      </c>
      <c r="V51" s="88">
        <f t="shared" si="10"/>
        <v>79.89</v>
      </c>
      <c r="W51" s="88">
        <f t="shared" si="10"/>
        <v>82.341999999999999</v>
      </c>
      <c r="X51" s="88">
        <f t="shared" si="10"/>
        <v>52.769999999999996</v>
      </c>
      <c r="Y51" s="88">
        <f t="shared" si="10"/>
        <v>8.6560000000000006</v>
      </c>
      <c r="Z51" s="89">
        <f t="shared" si="10"/>
        <v>0</v>
      </c>
      <c r="AA51" s="104">
        <f>SUM(B51:Z51)</f>
        <v>734.04799999999989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topLeftCell="B1" zoomScale="75" zoomScaleNormal="75" workbookViewId="0"/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45242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>
        <v>104.57</v>
      </c>
      <c r="C7" s="117">
        <v>101.68</v>
      </c>
      <c r="D7" s="117">
        <v>99.52</v>
      </c>
      <c r="E7" s="117">
        <v>85</v>
      </c>
      <c r="F7" s="117">
        <v>85</v>
      </c>
      <c r="G7" s="117">
        <v>100.01</v>
      </c>
      <c r="H7" s="117">
        <v>111.14</v>
      </c>
      <c r="I7" s="117">
        <v>106.09</v>
      </c>
      <c r="J7" s="117">
        <v>85.42</v>
      </c>
      <c r="K7" s="117">
        <v>88.85</v>
      </c>
      <c r="L7" s="117">
        <v>86.85</v>
      </c>
      <c r="M7" s="117">
        <v>85.37</v>
      </c>
      <c r="N7" s="117">
        <v>86.59</v>
      </c>
      <c r="O7" s="117">
        <v>85.79</v>
      </c>
      <c r="P7" s="117">
        <v>120.32</v>
      </c>
      <c r="Q7" s="117">
        <v>106</v>
      </c>
      <c r="R7" s="117">
        <v>115.07</v>
      </c>
      <c r="S7" s="117">
        <v>127.02</v>
      </c>
      <c r="T7" s="117">
        <v>125.08</v>
      </c>
      <c r="U7" s="117">
        <v>118.41</v>
      </c>
      <c r="V7" s="117">
        <v>119.48</v>
      </c>
      <c r="W7" s="117">
        <v>109.53</v>
      </c>
      <c r="X7" s="117">
        <v>125.96</v>
      </c>
      <c r="Y7" s="117">
        <v>115.02</v>
      </c>
      <c r="Z7" s="118"/>
      <c r="AA7" s="119">
        <f>IF(SUM(B7:Z7)&lt;&gt;0,AVERAGEIF(B7:Z7,"&lt;&gt;"""),"")</f>
        <v>103.90708333333333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2023-11-11T14:17:33Z</dcterms:created>
  <dcterms:modified xsi:type="dcterms:W3CDTF">2023-11-11T14:17:34Z</dcterms:modified>
</cp:coreProperties>
</file>