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<sst xmlns="http://schemas.openxmlformats.org/spreadsheetml/2006/main" count="117" uniqueCount="53">
  <si>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10/11/2023 16:18:29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</si>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</sst>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76-4530-92B1-D053ACF2B1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76-4530-92B1-D053ACF2B1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276-4530-92B1-D053ACF2B1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76-4530-92B1-D053ACF2B1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84.103999999999999</c:v>
                </c:pt>
                <c:pt idx="1">
                  <c:v>87</c:v>
                </c:pt>
                <c:pt idx="2">
                  <c:v>91</c:v>
                </c:pt>
                <c:pt idx="3">
                  <c:v>6.1189999999999998</c:v>
                </c:pt>
                <c:pt idx="4">
                  <c:v>6.9269999999999996</c:v>
                </c:pt>
                <c:pt idx="5">
                  <c:v>104</c:v>
                </c:pt>
                <c:pt idx="6">
                  <c:v>98.063999999999993</c:v>
                </c:pt>
                <c:pt idx="7">
                  <c:v>120.533</c:v>
                </c:pt>
                <c:pt idx="8">
                  <c:v>117.9</c:v>
                </c:pt>
                <c:pt idx="9">
                  <c:v>123.426</c:v>
                </c:pt>
                <c:pt idx="10">
                  <c:v>144.006</c:v>
                </c:pt>
                <c:pt idx="11">
                  <c:v>124.84700000000001</c:v>
                </c:pt>
                <c:pt idx="12">
                  <c:v>116.011</c:v>
                </c:pt>
                <c:pt idx="13">
                  <c:v>89.009</c:v>
                </c:pt>
                <c:pt idx="14">
                  <c:v>75.393000000000001</c:v>
                </c:pt>
                <c:pt idx="15">
                  <c:v>72.047000000000011</c:v>
                </c:pt>
                <c:pt idx="16">
                  <c:v>8.4540000000000006</c:v>
                </c:pt>
                <c:pt idx="17">
                  <c:v>69.238</c:v>
                </c:pt>
                <c:pt idx="18">
                  <c:v>69.424999999999997</c:v>
                </c:pt>
                <c:pt idx="19">
                  <c:v>95.186000000000007</c:v>
                </c:pt>
                <c:pt idx="20">
                  <c:v>95.039000000000001</c:v>
                </c:pt>
                <c:pt idx="21">
                  <c:v>87.203999999999994</c:v>
                </c:pt>
                <c:pt idx="22">
                  <c:v>83.664000000000001</c:v>
                </c:pt>
                <c:pt idx="23">
                  <c:v>74.259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76-4530-92B1-D053ACF2B1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76-4530-92B1-D053ACF2B1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76-4530-92B1-D053ACF2B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90.484000000000009</c:v>
                </c:pt>
                <c:pt idx="1">
                  <c:v>92.474000000000004</c:v>
                </c:pt>
                <c:pt idx="2">
                  <c:v>97.555999999999997</c:v>
                </c:pt>
                <c:pt idx="3">
                  <c:v>15.341000000000001</c:v>
                </c:pt>
                <c:pt idx="4">
                  <c:v>18.344000000000001</c:v>
                </c:pt>
                <c:pt idx="5">
                  <c:v>111.40400000000001</c:v>
                </c:pt>
                <c:pt idx="6">
                  <c:v>106.974</c:v>
                </c:pt>
                <c:pt idx="7">
                  <c:v>133.19400000000002</c:v>
                </c:pt>
                <c:pt idx="8">
                  <c:v>134.57599999999999</c:v>
                </c:pt>
                <c:pt idx="9">
                  <c:v>141.85300000000001</c:v>
                </c:pt>
                <c:pt idx="10">
                  <c:v>169.93299999999999</c:v>
                </c:pt>
                <c:pt idx="11">
                  <c:v>142.21100000000001</c:v>
                </c:pt>
                <c:pt idx="12">
                  <c:v>119.43299999999999</c:v>
                </c:pt>
                <c:pt idx="13">
                  <c:v>89.009</c:v>
                </c:pt>
                <c:pt idx="14">
                  <c:v>80.195000000000007</c:v>
                </c:pt>
                <c:pt idx="15">
                  <c:v>82.76700000000001</c:v>
                </c:pt>
                <c:pt idx="16">
                  <c:v>117.29200000000002</c:v>
                </c:pt>
                <c:pt idx="17">
                  <c:v>108.931</c:v>
                </c:pt>
                <c:pt idx="18">
                  <c:v>113.38600000000001</c:v>
                </c:pt>
                <c:pt idx="19">
                  <c:v>112.575</c:v>
                </c:pt>
                <c:pt idx="20">
                  <c:v>106.56100000000001</c:v>
                </c:pt>
                <c:pt idx="21">
                  <c:v>96.322999999999993</c:v>
                </c:pt>
                <c:pt idx="22">
                  <c:v>94.951999999999984</c:v>
                </c:pt>
                <c:pt idx="23">
                  <c:v>79.055000000000007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76-4530-92B1-D053ACF2B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84.06</c:v>
                </c:pt>
                <c:pt idx="1">
                  <c:v>75.180000000000007</c:v>
                </c:pt>
                <c:pt idx="2">
                  <c:v>72.05</c:v>
                </c:pt>
                <c:pt idx="3">
                  <c:v>82.37</c:v>
                </c:pt>
                <c:pt idx="4">
                  <c:v>82.21</c:v>
                </c:pt>
                <c:pt idx="5">
                  <c:v>77.349999999999994</c:v>
                </c:pt>
                <c:pt idx="6">
                  <c:v>69.040000000000006</c:v>
                </c:pt>
                <c:pt idx="7">
                  <c:v>85.14</c:v>
                </c:pt>
                <c:pt idx="8">
                  <c:v>73.599999999999994</c:v>
                </c:pt>
                <c:pt idx="9">
                  <c:v>75.91</c:v>
                </c:pt>
                <c:pt idx="10">
                  <c:v>78.900000000000006</c:v>
                </c:pt>
                <c:pt idx="11">
                  <c:v>72.180000000000007</c:v>
                </c:pt>
                <c:pt idx="12">
                  <c:v>81.099999999999994</c:v>
                </c:pt>
                <c:pt idx="13">
                  <c:v>83.29</c:v>
                </c:pt>
                <c:pt idx="14">
                  <c:v>85.88</c:v>
                </c:pt>
                <c:pt idx="15">
                  <c:v>94.95</c:v>
                </c:pt>
                <c:pt idx="16">
                  <c:v>86.8</c:v>
                </c:pt>
                <c:pt idx="17">
                  <c:v>102.38</c:v>
                </c:pt>
                <c:pt idx="18">
                  <c:v>108.61</c:v>
                </c:pt>
                <c:pt idx="19">
                  <c:v>109.47</c:v>
                </c:pt>
                <c:pt idx="20">
                  <c:v>108.11</c:v>
                </c:pt>
                <c:pt idx="21">
                  <c:v>105.2</c:v>
                </c:pt>
                <c:pt idx="22">
                  <c:v>113.88</c:v>
                </c:pt>
                <c:pt idx="23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76-4530-92B1-D053ACF2B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90.484000000000009</v>
      </c>
      <c r="C4" s="18">
        <v>92.474000000000004</v>
      </c>
      <c r="D4" s="18">
        <v>97.556000000000012</v>
      </c>
      <c r="E4" s="18">
        <v>15.341000000000001</v>
      </c>
      <c r="F4" s="18">
        <v>18.344000000000001</v>
      </c>
      <c r="G4" s="18">
        <v>111.404</v>
      </c>
      <c r="H4" s="18">
        <v>106.97399999999999</v>
      </c>
      <c r="I4" s="18">
        <v>133.19400000000002</v>
      </c>
      <c r="J4" s="18">
        <v>134.57599999999999</v>
      </c>
      <c r="K4" s="18">
        <v>141.85299999999998</v>
      </c>
      <c r="L4" s="18">
        <v>169.93300000000002</v>
      </c>
      <c r="M4" s="18">
        <v>142.21100000000001</v>
      </c>
      <c r="N4" s="18">
        <v>119.43299999999999</v>
      </c>
      <c r="O4" s="18">
        <v>89.009</v>
      </c>
      <c r="P4" s="18">
        <v>80.195000000000007</v>
      </c>
      <c r="Q4" s="18">
        <v>82.767000000000024</v>
      </c>
      <c r="R4" s="18">
        <v>117.292</v>
      </c>
      <c r="S4" s="18">
        <v>108.93100000000001</v>
      </c>
      <c r="T4" s="18">
        <v>113.386</v>
      </c>
      <c r="U4" s="18">
        <v>112.57499999999999</v>
      </c>
      <c r="V4" s="18">
        <v>106.56100000000002</v>
      </c>
      <c r="W4" s="18">
        <v>96.322999999999993</v>
      </c>
      <c r="X4" s="18">
        <v>94.951999999999998</v>
      </c>
      <c r="Y4" s="18">
        <v>79.055000000000007</v>
      </c>
      <c r="Z4" s="19"/>
      <c r="AA4" s="20">
        <f>SUM(B4:Z4)</f>
        <v>2454.8229999999999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84.06</v>
      </c>
      <c r="C7" s="28">
        <v>75.180000000000007</v>
      </c>
      <c r="D7" s="28">
        <v>72.05</v>
      </c>
      <c r="E7" s="28">
        <v>82.37</v>
      </c>
      <c r="F7" s="28">
        <v>82.21</v>
      </c>
      <c r="G7" s="28">
        <v>77.349999999999994</v>
      </c>
      <c r="H7" s="28">
        <v>69.040000000000006</v>
      </c>
      <c r="I7" s="28">
        <v>85.14</v>
      </c>
      <c r="J7" s="28">
        <v>73.599999999999994</v>
      </c>
      <c r="K7" s="28">
        <v>75.91</v>
      </c>
      <c r="L7" s="28">
        <v>78.900000000000006</v>
      </c>
      <c r="M7" s="28">
        <v>72.180000000000007</v>
      </c>
      <c r="N7" s="28">
        <v>81.099999999999994</v>
      </c>
      <c r="O7" s="28">
        <v>83.29</v>
      </c>
      <c r="P7" s="28">
        <v>85.88</v>
      </c>
      <c r="Q7" s="28">
        <v>94.95</v>
      </c>
      <c r="R7" s="28">
        <v>86.8</v>
      </c>
      <c r="S7" s="28">
        <v>102.38</v>
      </c>
      <c r="T7" s="28">
        <v>108.61</v>
      </c>
      <c r="U7" s="28">
        <v>109.47</v>
      </c>
      <c r="V7" s="28">
        <v>108.11</v>
      </c>
      <c r="W7" s="28">
        <v>105.2</v>
      </c>
      <c r="X7" s="28">
        <v>113.88</v>
      </c>
      <c r="Y7" s="28">
        <v>109.21</v>
      </c>
      <c r="Z7" s="29"/>
      <c r="AA7" s="30">
        <f>IF(SUM(B7:Z7)&lt;&gt;0,AVERAGEIF(B7:Z7,"&lt;&gt;"""),"")</f>
        <v>88.202916666666681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84.103999999999999</v>
      </c>
      <c r="C14" s="57">
        <v>87</v>
      </c>
      <c r="D14" s="57">
        <v>91</v>
      </c>
      <c r="E14" s="57">
        <v>6.1189999999999998</v>
      </c>
      <c r="F14" s="57">
        <v>6.9269999999999996</v>
      </c>
      <c r="G14" s="57">
        <v>104</v>
      </c>
      <c r="H14" s="57">
        <v>98.063999999999993</v>
      </c>
      <c r="I14" s="57">
        <v>120.533</v>
      </c>
      <c r="J14" s="57">
        <v>117.9</v>
      </c>
      <c r="K14" s="57">
        <v>123.426</v>
      </c>
      <c r="L14" s="57">
        <v>144.006</v>
      </c>
      <c r="M14" s="57">
        <v>124.84700000000001</v>
      </c>
      <c r="N14" s="57">
        <v>116.011</v>
      </c>
      <c r="O14" s="57">
        <v>89.009</v>
      </c>
      <c r="P14" s="57">
        <v>75.393000000000001</v>
      </c>
      <c r="Q14" s="57">
        <v>72.047000000000011</v>
      </c>
      <c r="R14" s="57">
        <v>8.4540000000000006</v>
      </c>
      <c r="S14" s="57">
        <v>69.238</v>
      </c>
      <c r="T14" s="57">
        <v>69.424999999999997</v>
      </c>
      <c r="U14" s="57">
        <v>95.186000000000007</v>
      </c>
      <c r="V14" s="57">
        <v>95.039000000000001</v>
      </c>
      <c r="W14" s="57">
        <v>87.203999999999994</v>
      </c>
      <c r="X14" s="57">
        <v>83.664000000000001</v>
      </c>
      <c r="Y14" s="57">
        <v>74.259</v>
      </c>
      <c r="Z14" s="58"/>
      <c r="AA14" s="59">
        <f t="shared" si="0"/>
        <v>2042.8549999999998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84.103999999999999</v>
      </c>
      <c r="C16" s="62">
        <f t="shared" ref="C16:Z16" si="1">IF(LEN(C$2)&gt;0,SUM(C10:C15),"")</f>
        <v>87</v>
      </c>
      <c r="D16" s="62">
        <f t="shared" si="1"/>
        <v>91</v>
      </c>
      <c r="E16" s="62">
        <f t="shared" si="1"/>
        <v>6.1189999999999998</v>
      </c>
      <c r="F16" s="62">
        <f t="shared" si="1"/>
        <v>6.9269999999999996</v>
      </c>
      <c r="G16" s="62">
        <f t="shared" si="1"/>
        <v>104</v>
      </c>
      <c r="H16" s="62">
        <f t="shared" si="1"/>
        <v>98.063999999999993</v>
      </c>
      <c r="I16" s="62">
        <f t="shared" si="1"/>
        <v>120.533</v>
      </c>
      <c r="J16" s="62">
        <f t="shared" si="1"/>
        <v>117.9</v>
      </c>
      <c r="K16" s="62">
        <f t="shared" si="1"/>
        <v>123.426</v>
      </c>
      <c r="L16" s="62">
        <f t="shared" si="1"/>
        <v>144.006</v>
      </c>
      <c r="M16" s="62">
        <f t="shared" si="1"/>
        <v>124.84700000000001</v>
      </c>
      <c r="N16" s="62">
        <f t="shared" si="1"/>
        <v>116.011</v>
      </c>
      <c r="O16" s="62">
        <f t="shared" si="1"/>
        <v>89.009</v>
      </c>
      <c r="P16" s="62">
        <f t="shared" si="1"/>
        <v>75.393000000000001</v>
      </c>
      <c r="Q16" s="62">
        <f t="shared" si="1"/>
        <v>72.047000000000011</v>
      </c>
      <c r="R16" s="62">
        <f t="shared" si="1"/>
        <v>8.4540000000000006</v>
      </c>
      <c r="S16" s="62">
        <f t="shared" si="1"/>
        <v>69.238</v>
      </c>
      <c r="T16" s="62">
        <f t="shared" si="1"/>
        <v>69.424999999999997</v>
      </c>
      <c r="U16" s="62">
        <f t="shared" si="1"/>
        <v>95.186000000000007</v>
      </c>
      <c r="V16" s="62">
        <f t="shared" si="1"/>
        <v>95.039000000000001</v>
      </c>
      <c r="W16" s="62">
        <f t="shared" si="1"/>
        <v>87.203999999999994</v>
      </c>
      <c r="X16" s="62">
        <f t="shared" si="1"/>
        <v>83.664000000000001</v>
      </c>
      <c r="Y16" s="62">
        <f t="shared" si="1"/>
        <v>74.259</v>
      </c>
      <c r="Z16" s="63" t="str">
        <f t="shared" si="1"/>
        <v/>
      </c>
      <c r="AA16" s="64">
        <f>SUM(AA10:AA15)</f>
        <v>2042.8549999999998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91.167000000000002</v>
      </c>
      <c r="S19" s="72">
        <v>20</v>
      </c>
      <c r="T19" s="72">
        <v>28</v>
      </c>
      <c r="U19" s="72"/>
      <c r="V19" s="72"/>
      <c r="W19" s="72"/>
      <c r="X19" s="72">
        <v>5</v>
      </c>
      <c r="Y19" s="72"/>
      <c r="Z19" s="73"/>
      <c r="AA19" s="74">
        <f t="shared" ref="AA19:AA24" si="2">SUM(B19:Z19)</f>
        <v>144.167</v>
      </c>
    </row>
    <row r="20" spans="1:27" ht="24.95" customHeight="1" x14ac:dyDescent="0.2">
      <c r="A20" s="75" t="s">
        <v>15</v>
      </c>
      <c r="B20" s="76">
        <v>1.8819999999999999</v>
      </c>
      <c r="C20" s="77"/>
      <c r="D20" s="77"/>
      <c r="E20" s="77">
        <v>1.05</v>
      </c>
      <c r="F20" s="77">
        <v>0.96</v>
      </c>
      <c r="G20" s="77"/>
      <c r="H20" s="77">
        <v>2.2000000000000002</v>
      </c>
      <c r="I20" s="77">
        <v>2.5350000000000001</v>
      </c>
      <c r="J20" s="77">
        <v>2.774</v>
      </c>
      <c r="K20" s="77">
        <v>3.0289999999999999</v>
      </c>
      <c r="L20" s="77"/>
      <c r="M20" s="77"/>
      <c r="N20" s="77"/>
      <c r="O20" s="77"/>
      <c r="P20" s="77">
        <v>2.7829999999999999</v>
      </c>
      <c r="Q20" s="77">
        <v>2.7250000000000001</v>
      </c>
      <c r="R20" s="77">
        <v>3.02</v>
      </c>
      <c r="S20" s="77">
        <v>3.262</v>
      </c>
      <c r="T20" s="77">
        <v>3.3149999999999999</v>
      </c>
      <c r="U20" s="77">
        <v>3.3080000000000003</v>
      </c>
      <c r="V20" s="77">
        <v>8.6999999999999994E-2</v>
      </c>
      <c r="W20" s="77">
        <v>1.3239999999999998</v>
      </c>
      <c r="X20" s="77">
        <v>2.5829999999999997</v>
      </c>
      <c r="Y20" s="77">
        <v>2.2469999999999999</v>
      </c>
      <c r="Z20" s="78"/>
      <c r="AA20" s="79">
        <f t="shared" si="2"/>
        <v>39.084000000000003</v>
      </c>
    </row>
    <row r="21" spans="1:27" ht="24.95" customHeight="1" x14ac:dyDescent="0.2">
      <c r="A21" s="75" t="s">
        <v>16</v>
      </c>
      <c r="B21" s="80">
        <v>4.4980000000000002</v>
      </c>
      <c r="C21" s="81">
        <v>5.4740000000000002</v>
      </c>
      <c r="D21" s="81">
        <v>6.556</v>
      </c>
      <c r="E21" s="81">
        <v>8.1720000000000006</v>
      </c>
      <c r="F21" s="81">
        <v>10.457000000000001</v>
      </c>
      <c r="G21" s="81">
        <v>7.4039999999999999</v>
      </c>
      <c r="H21" s="81">
        <v>6.71</v>
      </c>
      <c r="I21" s="81">
        <v>10.126000000000001</v>
      </c>
      <c r="J21" s="81">
        <v>13.902000000000001</v>
      </c>
      <c r="K21" s="81">
        <v>15.398</v>
      </c>
      <c r="L21" s="81">
        <v>25.927</v>
      </c>
      <c r="M21" s="81">
        <v>17.364000000000001</v>
      </c>
      <c r="N21" s="81">
        <v>3.4220000000000002</v>
      </c>
      <c r="O21" s="81"/>
      <c r="P21" s="81">
        <v>2.0190000000000001</v>
      </c>
      <c r="Q21" s="81">
        <v>7.9949999999999992</v>
      </c>
      <c r="R21" s="81">
        <v>14.651</v>
      </c>
      <c r="S21" s="81">
        <v>16.431000000000001</v>
      </c>
      <c r="T21" s="81">
        <v>12.646000000000001</v>
      </c>
      <c r="U21" s="81">
        <v>14.081</v>
      </c>
      <c r="V21" s="81">
        <v>11.434999999999999</v>
      </c>
      <c r="W21" s="81">
        <v>7.7949999999999999</v>
      </c>
      <c r="X21" s="81">
        <v>3.7050000000000001</v>
      </c>
      <c r="Y21" s="81">
        <v>2.5489999999999999</v>
      </c>
      <c r="Z21" s="78"/>
      <c r="AA21" s="79">
        <f t="shared" si="2"/>
        <v>228.71700000000004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6.38</v>
      </c>
      <c r="C25" s="88">
        <f t="shared" ref="C25:Z25" si="3">IF(LEN(C$2)&gt;0,SUM(C19:C24),"")</f>
        <v>5.4740000000000002</v>
      </c>
      <c r="D25" s="88">
        <f t="shared" si="3"/>
        <v>6.556</v>
      </c>
      <c r="E25" s="88">
        <f t="shared" si="3"/>
        <v>9.2220000000000013</v>
      </c>
      <c r="F25" s="88">
        <f t="shared" si="3"/>
        <v>11.417000000000002</v>
      </c>
      <c r="G25" s="88">
        <f t="shared" si="3"/>
        <v>7.4039999999999999</v>
      </c>
      <c r="H25" s="88">
        <f t="shared" si="3"/>
        <v>8.91</v>
      </c>
      <c r="I25" s="88">
        <f t="shared" si="3"/>
        <v>12.661000000000001</v>
      </c>
      <c r="J25" s="88">
        <f t="shared" si="3"/>
        <v>16.676000000000002</v>
      </c>
      <c r="K25" s="88">
        <f t="shared" si="3"/>
        <v>18.427</v>
      </c>
      <c r="L25" s="88">
        <f t="shared" si="3"/>
        <v>25.927</v>
      </c>
      <c r="M25" s="88">
        <f t="shared" si="3"/>
        <v>17.364000000000001</v>
      </c>
      <c r="N25" s="88">
        <f t="shared" si="3"/>
        <v>3.4220000000000002</v>
      </c>
      <c r="O25" s="88">
        <f t="shared" si="3"/>
        <v>0</v>
      </c>
      <c r="P25" s="88">
        <f t="shared" si="3"/>
        <v>4.8019999999999996</v>
      </c>
      <c r="Q25" s="88">
        <f t="shared" si="3"/>
        <v>10.719999999999999</v>
      </c>
      <c r="R25" s="88">
        <f t="shared" si="3"/>
        <v>108.83799999999999</v>
      </c>
      <c r="S25" s="88">
        <f t="shared" si="3"/>
        <v>39.692999999999998</v>
      </c>
      <c r="T25" s="88">
        <f t="shared" si="3"/>
        <v>43.960999999999999</v>
      </c>
      <c r="U25" s="88">
        <f t="shared" si="3"/>
        <v>17.388999999999999</v>
      </c>
      <c r="V25" s="88">
        <f t="shared" si="3"/>
        <v>11.521999999999998</v>
      </c>
      <c r="W25" s="88">
        <f t="shared" si="3"/>
        <v>9.1189999999999998</v>
      </c>
      <c r="X25" s="88">
        <f t="shared" si="3"/>
        <v>11.288</v>
      </c>
      <c r="Y25" s="88">
        <f t="shared" si="3"/>
        <v>4.7959999999999994</v>
      </c>
      <c r="Z25" s="89" t="str">
        <f t="shared" si="3"/>
        <v/>
      </c>
      <c r="AA25" s="90">
        <f>SUM(AA19:AA24)</f>
        <v>411.96800000000007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90.483999999999995</v>
      </c>
      <c r="C29" s="77">
        <v>92.474000000000004</v>
      </c>
      <c r="D29" s="77">
        <v>97.555999999999997</v>
      </c>
      <c r="E29" s="77">
        <v>15.340999999999999</v>
      </c>
      <c r="F29" s="77">
        <v>18.344000000000001</v>
      </c>
      <c r="G29" s="77">
        <v>111.404</v>
      </c>
      <c r="H29" s="77">
        <v>106.974</v>
      </c>
      <c r="I29" s="77">
        <v>133.19399999999999</v>
      </c>
      <c r="J29" s="77">
        <v>134.57599999999999</v>
      </c>
      <c r="K29" s="77">
        <v>141.85300000000001</v>
      </c>
      <c r="L29" s="77">
        <v>169.93299999999999</v>
      </c>
      <c r="M29" s="77">
        <v>142.21100000000001</v>
      </c>
      <c r="N29" s="77">
        <v>119.43300000000001</v>
      </c>
      <c r="O29" s="77">
        <v>89.009</v>
      </c>
      <c r="P29" s="77">
        <v>80.194999999999993</v>
      </c>
      <c r="Q29" s="77">
        <v>82.766999999999996</v>
      </c>
      <c r="R29" s="77">
        <v>117.292</v>
      </c>
      <c r="S29" s="77">
        <v>108.931</v>
      </c>
      <c r="T29" s="77">
        <v>113.386</v>
      </c>
      <c r="U29" s="77">
        <v>112.575</v>
      </c>
      <c r="V29" s="77">
        <v>106.56100000000001</v>
      </c>
      <c r="W29" s="77">
        <v>96.322999999999993</v>
      </c>
      <c r="X29" s="77">
        <v>94.951999999999998</v>
      </c>
      <c r="Y29" s="77">
        <v>79.055000000000007</v>
      </c>
      <c r="Z29" s="78"/>
      <c r="AA29" s="79">
        <f>SUM(B29:Z29)</f>
        <v>2454.8229999999999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90.483999999999995</v>
      </c>
      <c r="C31" s="62">
        <f t="shared" ref="C31:Z31" si="4">IF(LEN(C$2)&gt;0,SUM(C28:C30),"")</f>
        <v>92.474000000000004</v>
      </c>
      <c r="D31" s="62">
        <f t="shared" si="4"/>
        <v>97.555999999999997</v>
      </c>
      <c r="E31" s="62">
        <f t="shared" si="4"/>
        <v>15.340999999999999</v>
      </c>
      <c r="F31" s="62">
        <f t="shared" si="4"/>
        <v>18.344000000000001</v>
      </c>
      <c r="G31" s="62">
        <f t="shared" si="4"/>
        <v>111.404</v>
      </c>
      <c r="H31" s="62">
        <f t="shared" si="4"/>
        <v>106.974</v>
      </c>
      <c r="I31" s="62">
        <f t="shared" si="4"/>
        <v>133.19399999999999</v>
      </c>
      <c r="J31" s="62">
        <f t="shared" si="4"/>
        <v>134.57599999999999</v>
      </c>
      <c r="K31" s="62">
        <f t="shared" si="4"/>
        <v>141.85300000000001</v>
      </c>
      <c r="L31" s="62">
        <f t="shared" si="4"/>
        <v>169.93299999999999</v>
      </c>
      <c r="M31" s="62">
        <f t="shared" si="4"/>
        <v>142.21100000000001</v>
      </c>
      <c r="N31" s="62">
        <f t="shared" si="4"/>
        <v>119.43300000000001</v>
      </c>
      <c r="O31" s="62">
        <f t="shared" si="4"/>
        <v>89.009</v>
      </c>
      <c r="P31" s="62">
        <f t="shared" si="4"/>
        <v>80.194999999999993</v>
      </c>
      <c r="Q31" s="62">
        <f t="shared" si="4"/>
        <v>82.766999999999996</v>
      </c>
      <c r="R31" s="62">
        <f t="shared" si="4"/>
        <v>117.292</v>
      </c>
      <c r="S31" s="62">
        <f t="shared" si="4"/>
        <v>108.931</v>
      </c>
      <c r="T31" s="62">
        <f t="shared" si="4"/>
        <v>113.386</v>
      </c>
      <c r="U31" s="62">
        <f t="shared" si="4"/>
        <v>112.575</v>
      </c>
      <c r="V31" s="62">
        <f t="shared" si="4"/>
        <v>106.56100000000001</v>
      </c>
      <c r="W31" s="62">
        <f t="shared" si="4"/>
        <v>96.322999999999993</v>
      </c>
      <c r="X31" s="62">
        <f t="shared" si="4"/>
        <v>94.951999999999998</v>
      </c>
      <c r="Y31" s="62">
        <f t="shared" si="4"/>
        <v>79.055000000000007</v>
      </c>
      <c r="Z31" s="63" t="str">
        <f t="shared" si="4"/>
        <v/>
      </c>
      <c r="AA31" s="64">
        <f>SUM(AA28:AA30)</f>
        <v>2454.8229999999999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90.483999999999995</v>
      </c>
      <c r="C51" s="88">
        <f t="shared" si="10"/>
        <v>92.474000000000004</v>
      </c>
      <c r="D51" s="88">
        <f t="shared" si="10"/>
        <v>97.555999999999997</v>
      </c>
      <c r="E51" s="88">
        <f t="shared" si="10"/>
        <v>15.341000000000001</v>
      </c>
      <c r="F51" s="88">
        <f t="shared" si="10"/>
        <v>18.344000000000001</v>
      </c>
      <c r="G51" s="88">
        <f t="shared" si="10"/>
        <v>111.404</v>
      </c>
      <c r="H51" s="88">
        <f t="shared" si="10"/>
        <v>106.97399999999999</v>
      </c>
      <c r="I51" s="88">
        <f t="shared" si="10"/>
        <v>133.19400000000002</v>
      </c>
      <c r="J51" s="88">
        <f t="shared" si="10"/>
        <v>134.57600000000002</v>
      </c>
      <c r="K51" s="88">
        <f t="shared" si="10"/>
        <v>141.85300000000001</v>
      </c>
      <c r="L51" s="88">
        <f t="shared" si="10"/>
        <v>169.93299999999999</v>
      </c>
      <c r="M51" s="88">
        <f t="shared" si="10"/>
        <v>142.21100000000001</v>
      </c>
      <c r="N51" s="88">
        <f t="shared" si="10"/>
        <v>119.43299999999999</v>
      </c>
      <c r="O51" s="88">
        <f t="shared" si="10"/>
        <v>89.009</v>
      </c>
      <c r="P51" s="88">
        <f t="shared" si="10"/>
        <v>80.194999999999993</v>
      </c>
      <c r="Q51" s="88">
        <f t="shared" si="10"/>
        <v>82.76700000000001</v>
      </c>
      <c r="R51" s="88">
        <f t="shared" si="10"/>
        <v>117.292</v>
      </c>
      <c r="S51" s="88">
        <f t="shared" si="10"/>
        <v>108.931</v>
      </c>
      <c r="T51" s="88">
        <f t="shared" si="10"/>
        <v>113.386</v>
      </c>
      <c r="U51" s="88">
        <f t="shared" si="10"/>
        <v>112.575</v>
      </c>
      <c r="V51" s="88">
        <f t="shared" si="10"/>
        <v>106.56100000000001</v>
      </c>
      <c r="W51" s="88">
        <f t="shared" si="10"/>
        <v>96.322999999999993</v>
      </c>
      <c r="X51" s="88">
        <f t="shared" si="10"/>
        <v>94.951999999999998</v>
      </c>
      <c r="Y51" s="88">
        <f t="shared" si="10"/>
        <v>79.055000000000007</v>
      </c>
      <c r="Z51" s="89" t="str">
        <f t="shared" si="10"/>
        <v/>
      </c>
      <c r="AA51" s="104">
        <f>SUM(B51:Z51)</f>
        <v>2454.8229999999999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90.484000000000009</v>
      </c>
      <c r="C4" s="18">
        <v>92.474000000000004</v>
      </c>
      <c r="D4" s="18">
        <v>97.555999999999997</v>
      </c>
      <c r="E4" s="18">
        <v>15.341000000000001</v>
      </c>
      <c r="F4" s="18">
        <v>18.344000000000001</v>
      </c>
      <c r="G4" s="18">
        <v>111.40400000000001</v>
      </c>
      <c r="H4" s="18">
        <v>106.974</v>
      </c>
      <c r="I4" s="18">
        <v>133.19400000000002</v>
      </c>
      <c r="J4" s="18">
        <v>134.57599999999999</v>
      </c>
      <c r="K4" s="18">
        <v>141.85300000000001</v>
      </c>
      <c r="L4" s="18">
        <v>169.93299999999999</v>
      </c>
      <c r="M4" s="18">
        <v>142.21100000000001</v>
      </c>
      <c r="N4" s="18">
        <v>119.43299999999999</v>
      </c>
      <c r="O4" s="18">
        <v>89.009</v>
      </c>
      <c r="P4" s="18">
        <v>80.195000000000007</v>
      </c>
      <c r="Q4" s="18">
        <v>82.76700000000001</v>
      </c>
      <c r="R4" s="18">
        <v>117.29200000000002</v>
      </c>
      <c r="S4" s="18">
        <v>108.931</v>
      </c>
      <c r="T4" s="18">
        <v>113.38600000000001</v>
      </c>
      <c r="U4" s="18">
        <v>112.575</v>
      </c>
      <c r="V4" s="18">
        <v>106.56100000000001</v>
      </c>
      <c r="W4" s="18">
        <v>96.322999999999993</v>
      </c>
      <c r="X4" s="18">
        <v>94.951999999999984</v>
      </c>
      <c r="Y4" s="18">
        <v>79.055000000000007</v>
      </c>
      <c r="Z4" s="19"/>
      <c r="AA4" s="20">
        <f>SUM(B4:Z4)</f>
        <v>2454.8229999999994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84.06</v>
      </c>
      <c r="C7" s="28">
        <v>75.180000000000007</v>
      </c>
      <c r="D7" s="28">
        <v>72.05</v>
      </c>
      <c r="E7" s="28">
        <v>82.37</v>
      </c>
      <c r="F7" s="28">
        <v>82.21</v>
      </c>
      <c r="G7" s="28">
        <v>77.349999999999994</v>
      </c>
      <c r="H7" s="28">
        <v>69.040000000000006</v>
      </c>
      <c r="I7" s="28">
        <v>85.14</v>
      </c>
      <c r="J7" s="28">
        <v>73.599999999999994</v>
      </c>
      <c r="K7" s="28">
        <v>75.91</v>
      </c>
      <c r="L7" s="28">
        <v>78.900000000000006</v>
      </c>
      <c r="M7" s="28">
        <v>72.180000000000007</v>
      </c>
      <c r="N7" s="28">
        <v>81.099999999999994</v>
      </c>
      <c r="O7" s="28">
        <v>83.29</v>
      </c>
      <c r="P7" s="28">
        <v>85.88</v>
      </c>
      <c r="Q7" s="28">
        <v>94.95</v>
      </c>
      <c r="R7" s="28">
        <v>86.8</v>
      </c>
      <c r="S7" s="28">
        <v>102.38</v>
      </c>
      <c r="T7" s="28">
        <v>108.61</v>
      </c>
      <c r="U7" s="28">
        <v>109.47</v>
      </c>
      <c r="V7" s="28">
        <v>108.11</v>
      </c>
      <c r="W7" s="28">
        <v>105.2</v>
      </c>
      <c r="X7" s="28">
        <v>113.88</v>
      </c>
      <c r="Y7" s="28">
        <v>109.21</v>
      </c>
      <c r="Z7" s="29"/>
      <c r="AA7" s="30">
        <f>IF(SUM(B7:Z7)&lt;&gt;0,AVERAGEIF(B7:Z7,"&lt;&gt;"""),"")</f>
        <v>88.202916666666681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0.92599999999999993</v>
      </c>
      <c r="C14" s="57">
        <v>10.043000000000001</v>
      </c>
      <c r="D14" s="57">
        <v>11.254999999999999</v>
      </c>
      <c r="E14" s="57">
        <v>0.42099999999999999</v>
      </c>
      <c r="F14" s="57">
        <v>0.249</v>
      </c>
      <c r="G14" s="57">
        <v>8.0780000000000012</v>
      </c>
      <c r="H14" s="57">
        <v>17.113</v>
      </c>
      <c r="I14" s="57"/>
      <c r="J14" s="57">
        <v>19.988</v>
      </c>
      <c r="K14" s="57">
        <v>15.649999999999999</v>
      </c>
      <c r="L14" s="57">
        <v>12.891000000000002</v>
      </c>
      <c r="M14" s="57">
        <v>26.808</v>
      </c>
      <c r="N14" s="57">
        <v>10.504000000000001</v>
      </c>
      <c r="O14" s="57">
        <v>0.95299999999999996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134.87900000000002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0.92599999999999993</v>
      </c>
      <c r="C16" s="62">
        <f t="shared" ref="C16:Z16" si="1">IF(LEN(C$2)&gt;0,SUM(C10:C15),"")</f>
        <v>10.043000000000001</v>
      </c>
      <c r="D16" s="62">
        <f t="shared" si="1"/>
        <v>11.254999999999999</v>
      </c>
      <c r="E16" s="62">
        <f t="shared" si="1"/>
        <v>0.42099999999999999</v>
      </c>
      <c r="F16" s="62">
        <f t="shared" si="1"/>
        <v>0.249</v>
      </c>
      <c r="G16" s="62">
        <f t="shared" si="1"/>
        <v>8.0780000000000012</v>
      </c>
      <c r="H16" s="62">
        <f t="shared" si="1"/>
        <v>17.113</v>
      </c>
      <c r="I16" s="62">
        <f t="shared" si="1"/>
        <v>0</v>
      </c>
      <c r="J16" s="62">
        <f t="shared" si="1"/>
        <v>19.988</v>
      </c>
      <c r="K16" s="62">
        <f t="shared" si="1"/>
        <v>15.649999999999999</v>
      </c>
      <c r="L16" s="62">
        <f t="shared" si="1"/>
        <v>12.891000000000002</v>
      </c>
      <c r="M16" s="62">
        <f t="shared" si="1"/>
        <v>26.808</v>
      </c>
      <c r="N16" s="62">
        <f t="shared" si="1"/>
        <v>10.504000000000001</v>
      </c>
      <c r="O16" s="62">
        <f t="shared" si="1"/>
        <v>0.95299999999999996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134.87900000000002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/>
      <c r="I19" s="72">
        <v>50</v>
      </c>
      <c r="J19" s="72"/>
      <c r="K19" s="72">
        <v>20</v>
      </c>
      <c r="L19" s="72"/>
      <c r="M19" s="72"/>
      <c r="N19" s="72">
        <v>1</v>
      </c>
      <c r="O19" s="72"/>
      <c r="P19" s="72"/>
      <c r="Q19" s="72"/>
      <c r="R19" s="72"/>
      <c r="S19" s="72"/>
      <c r="T19" s="72"/>
      <c r="U19" s="72"/>
      <c r="V19" s="72"/>
      <c r="W19" s="72">
        <v>0.35399999999999998</v>
      </c>
      <c r="X19" s="72"/>
      <c r="Y19" s="72"/>
      <c r="Z19" s="73"/>
      <c r="AA19" s="74">
        <f t="shared" ref="AA19:AA24" si="2">SUM(B19:Z19)</f>
        <v>91.353999999999999</v>
      </c>
    </row>
    <row r="20" spans="1:27" ht="24.95" customHeight="1" x14ac:dyDescent="0.2">
      <c r="A20" s="75" t="s">
        <v>15</v>
      </c>
      <c r="B20" s="76">
        <v>13.218</v>
      </c>
      <c r="C20" s="77">
        <v>14.263999999999999</v>
      </c>
      <c r="D20" s="77">
        <v>18.048000000000002</v>
      </c>
      <c r="E20" s="77">
        <v>6.7000000000000004E-2</v>
      </c>
      <c r="F20" s="77">
        <v>2.1999999999999999E-2</v>
      </c>
      <c r="G20" s="77">
        <v>20.539000000000001</v>
      </c>
      <c r="H20" s="77">
        <v>7.77</v>
      </c>
      <c r="I20" s="77">
        <v>17.122999999999998</v>
      </c>
      <c r="J20" s="77">
        <v>17.577999999999999</v>
      </c>
      <c r="K20" s="77">
        <v>23.562000000000001</v>
      </c>
      <c r="L20" s="77">
        <v>60.757999999999996</v>
      </c>
      <c r="M20" s="77">
        <v>20.175000000000001</v>
      </c>
      <c r="N20" s="77">
        <v>20.683</v>
      </c>
      <c r="O20" s="77">
        <v>16.146999999999998</v>
      </c>
      <c r="P20" s="77">
        <v>12.2</v>
      </c>
      <c r="Q20" s="77">
        <v>12.2</v>
      </c>
      <c r="R20" s="77">
        <v>13.7</v>
      </c>
      <c r="S20" s="77">
        <v>13.6</v>
      </c>
      <c r="T20" s="77">
        <v>13.5</v>
      </c>
      <c r="U20" s="77">
        <v>16.576000000000001</v>
      </c>
      <c r="V20" s="77">
        <v>17.042999999999999</v>
      </c>
      <c r="W20" s="77">
        <v>16.600000000000001</v>
      </c>
      <c r="X20" s="77">
        <v>16.067999999999998</v>
      </c>
      <c r="Y20" s="77">
        <v>6.9450000000000003</v>
      </c>
      <c r="Z20" s="78"/>
      <c r="AA20" s="79">
        <f t="shared" si="2"/>
        <v>388.38600000000002</v>
      </c>
    </row>
    <row r="21" spans="1:27" ht="24.95" customHeight="1" x14ac:dyDescent="0.2">
      <c r="A21" s="75" t="s">
        <v>16</v>
      </c>
      <c r="B21" s="80">
        <v>56.339999999999996</v>
      </c>
      <c r="C21" s="81">
        <v>68.167000000000002</v>
      </c>
      <c r="D21" s="81">
        <v>68.252999999999986</v>
      </c>
      <c r="E21" s="81">
        <v>14.853000000000002</v>
      </c>
      <c r="F21" s="81">
        <v>18.073</v>
      </c>
      <c r="G21" s="81">
        <v>82.786999999999992</v>
      </c>
      <c r="H21" s="81">
        <v>82.091000000000008</v>
      </c>
      <c r="I21" s="81">
        <v>66.071000000000012</v>
      </c>
      <c r="J21" s="81">
        <v>97.009999999999991</v>
      </c>
      <c r="K21" s="81">
        <v>82.640999999999991</v>
      </c>
      <c r="L21" s="81">
        <v>96.283999999999992</v>
      </c>
      <c r="M21" s="81">
        <v>95.227999999999994</v>
      </c>
      <c r="N21" s="81">
        <v>87.246000000000009</v>
      </c>
      <c r="O21" s="81">
        <v>71.909000000000006</v>
      </c>
      <c r="P21" s="81">
        <v>67.995000000000005</v>
      </c>
      <c r="Q21" s="81">
        <v>70.567000000000007</v>
      </c>
      <c r="R21" s="81">
        <v>103.592</v>
      </c>
      <c r="S21" s="81">
        <v>95.331000000000003</v>
      </c>
      <c r="T21" s="81">
        <v>99.88600000000001</v>
      </c>
      <c r="U21" s="81">
        <v>95.999000000000009</v>
      </c>
      <c r="V21" s="81">
        <v>89.518000000000001</v>
      </c>
      <c r="W21" s="81">
        <v>79.369</v>
      </c>
      <c r="X21" s="81">
        <v>78.884</v>
      </c>
      <c r="Y21" s="81">
        <v>72.11</v>
      </c>
      <c r="Z21" s="78"/>
      <c r="AA21" s="79">
        <f t="shared" si="2"/>
        <v>1840.2039999999997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89.557999999999993</v>
      </c>
      <c r="C25" s="88">
        <f t="shared" si="3"/>
        <v>82.430999999999997</v>
      </c>
      <c r="D25" s="88">
        <f t="shared" si="3"/>
        <v>86.300999999999988</v>
      </c>
      <c r="E25" s="88">
        <f t="shared" si="3"/>
        <v>14.920000000000002</v>
      </c>
      <c r="F25" s="88">
        <f t="shared" si="3"/>
        <v>18.094999999999999</v>
      </c>
      <c r="G25" s="88">
        <f t="shared" si="3"/>
        <v>103.32599999999999</v>
      </c>
      <c r="H25" s="88">
        <f t="shared" si="3"/>
        <v>89.861000000000004</v>
      </c>
      <c r="I25" s="88">
        <f t="shared" si="3"/>
        <v>133.19400000000002</v>
      </c>
      <c r="J25" s="88">
        <f t="shared" si="3"/>
        <v>114.58799999999999</v>
      </c>
      <c r="K25" s="88">
        <f t="shared" si="3"/>
        <v>126.20299999999999</v>
      </c>
      <c r="L25" s="88">
        <f t="shared" si="3"/>
        <v>157.04199999999997</v>
      </c>
      <c r="M25" s="88">
        <f t="shared" si="3"/>
        <v>115.40299999999999</v>
      </c>
      <c r="N25" s="88">
        <f t="shared" si="3"/>
        <v>108.929</v>
      </c>
      <c r="O25" s="88">
        <f t="shared" si="3"/>
        <v>88.056000000000012</v>
      </c>
      <c r="P25" s="88">
        <f t="shared" si="3"/>
        <v>80.195000000000007</v>
      </c>
      <c r="Q25" s="88">
        <f t="shared" si="3"/>
        <v>82.76700000000001</v>
      </c>
      <c r="R25" s="88">
        <f t="shared" si="3"/>
        <v>117.292</v>
      </c>
      <c r="S25" s="88">
        <f t="shared" si="3"/>
        <v>108.931</v>
      </c>
      <c r="T25" s="88">
        <f t="shared" si="3"/>
        <v>113.38600000000001</v>
      </c>
      <c r="U25" s="88">
        <f t="shared" si="3"/>
        <v>112.57500000000002</v>
      </c>
      <c r="V25" s="88">
        <f t="shared" si="3"/>
        <v>106.56100000000001</v>
      </c>
      <c r="W25" s="88">
        <f t="shared" si="3"/>
        <v>96.323000000000008</v>
      </c>
      <c r="X25" s="88">
        <f t="shared" si="3"/>
        <v>94.951999999999998</v>
      </c>
      <c r="Y25" s="88">
        <f t="shared" si="3"/>
        <v>79.055000000000007</v>
      </c>
      <c r="Z25" s="89">
        <f t="shared" si="3"/>
        <v>0</v>
      </c>
      <c r="AA25" s="90">
        <f t="shared" si="3"/>
        <v>2319.9439999999995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90.483999999999995</v>
      </c>
      <c r="C29" s="77">
        <v>92.474000000000004</v>
      </c>
      <c r="D29" s="77">
        <v>97.555999999999997</v>
      </c>
      <c r="E29" s="77">
        <v>15.340999999999999</v>
      </c>
      <c r="F29" s="77">
        <v>18.344000000000001</v>
      </c>
      <c r="G29" s="77">
        <v>111.404</v>
      </c>
      <c r="H29" s="77">
        <v>106.974</v>
      </c>
      <c r="I29" s="77">
        <v>133.19399999999999</v>
      </c>
      <c r="J29" s="77">
        <v>134.57599999999999</v>
      </c>
      <c r="K29" s="77">
        <v>141.85300000000001</v>
      </c>
      <c r="L29" s="77">
        <v>169.93299999999999</v>
      </c>
      <c r="M29" s="77">
        <v>142.21100000000001</v>
      </c>
      <c r="N29" s="77">
        <v>119.43300000000001</v>
      </c>
      <c r="O29" s="77">
        <v>89.009</v>
      </c>
      <c r="P29" s="77">
        <v>80.194999999999993</v>
      </c>
      <c r="Q29" s="77">
        <v>82.766999999999996</v>
      </c>
      <c r="R29" s="77">
        <v>117.292</v>
      </c>
      <c r="S29" s="77">
        <v>108.931</v>
      </c>
      <c r="T29" s="77">
        <v>113.386</v>
      </c>
      <c r="U29" s="77">
        <v>112.575</v>
      </c>
      <c r="V29" s="77">
        <v>106.56100000000001</v>
      </c>
      <c r="W29" s="77">
        <v>96.322999999999993</v>
      </c>
      <c r="X29" s="77">
        <v>94.951999999999998</v>
      </c>
      <c r="Y29" s="77">
        <v>79.055000000000007</v>
      </c>
      <c r="Z29" s="78"/>
      <c r="AA29" s="79">
        <f>SUM(B29:Z29)</f>
        <v>2454.8229999999999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90.483999999999995</v>
      </c>
      <c r="C31" s="62">
        <f t="shared" si="4"/>
        <v>92.474000000000004</v>
      </c>
      <c r="D31" s="62">
        <f t="shared" si="4"/>
        <v>97.555999999999997</v>
      </c>
      <c r="E31" s="62">
        <f t="shared" si="4"/>
        <v>15.340999999999999</v>
      </c>
      <c r="F31" s="62">
        <f t="shared" si="4"/>
        <v>18.344000000000001</v>
      </c>
      <c r="G31" s="62">
        <f t="shared" si="4"/>
        <v>111.404</v>
      </c>
      <c r="H31" s="62">
        <f t="shared" si="4"/>
        <v>106.974</v>
      </c>
      <c r="I31" s="62">
        <f t="shared" si="4"/>
        <v>133.19399999999999</v>
      </c>
      <c r="J31" s="62">
        <f t="shared" si="4"/>
        <v>134.57599999999999</v>
      </c>
      <c r="K31" s="62">
        <f t="shared" si="4"/>
        <v>141.85300000000001</v>
      </c>
      <c r="L31" s="62">
        <f t="shared" si="4"/>
        <v>169.93299999999999</v>
      </c>
      <c r="M31" s="62">
        <f t="shared" si="4"/>
        <v>142.21100000000001</v>
      </c>
      <c r="N31" s="62">
        <f t="shared" si="4"/>
        <v>119.43300000000001</v>
      </c>
      <c r="O31" s="62">
        <f t="shared" si="4"/>
        <v>89.009</v>
      </c>
      <c r="P31" s="62">
        <f t="shared" si="4"/>
        <v>80.194999999999993</v>
      </c>
      <c r="Q31" s="62">
        <f t="shared" si="4"/>
        <v>82.766999999999996</v>
      </c>
      <c r="R31" s="62">
        <f t="shared" si="4"/>
        <v>117.292</v>
      </c>
      <c r="S31" s="62">
        <f t="shared" si="4"/>
        <v>108.931</v>
      </c>
      <c r="T31" s="62">
        <f t="shared" si="4"/>
        <v>113.386</v>
      </c>
      <c r="U31" s="62">
        <f t="shared" si="4"/>
        <v>112.575</v>
      </c>
      <c r="V31" s="62">
        <f t="shared" si="4"/>
        <v>106.56100000000001</v>
      </c>
      <c r="W31" s="62">
        <f t="shared" si="4"/>
        <v>96.322999999999993</v>
      </c>
      <c r="X31" s="62">
        <f t="shared" si="4"/>
        <v>94.951999999999998</v>
      </c>
      <c r="Y31" s="62">
        <f t="shared" si="4"/>
        <v>79.055000000000007</v>
      </c>
      <c r="Z31" s="63">
        <f t="shared" si="4"/>
        <v>0</v>
      </c>
      <c r="AA31" s="64">
        <f t="shared" si="4"/>
        <v>2454.8229999999999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90.483999999999995</v>
      </c>
      <c r="C51" s="88">
        <f t="shared" si="10"/>
        <v>92.474000000000004</v>
      </c>
      <c r="D51" s="88">
        <f t="shared" si="10"/>
        <v>97.555999999999983</v>
      </c>
      <c r="E51" s="88">
        <f t="shared" si="10"/>
        <v>15.341000000000001</v>
      </c>
      <c r="F51" s="88">
        <f t="shared" si="10"/>
        <v>18.343999999999998</v>
      </c>
      <c r="G51" s="88">
        <f t="shared" si="10"/>
        <v>111.404</v>
      </c>
      <c r="H51" s="88">
        <f t="shared" si="10"/>
        <v>106.974</v>
      </c>
      <c r="I51" s="88">
        <f t="shared" si="10"/>
        <v>133.19400000000002</v>
      </c>
      <c r="J51" s="88">
        <f t="shared" si="10"/>
        <v>134.57599999999999</v>
      </c>
      <c r="K51" s="88">
        <f t="shared" si="10"/>
        <v>141.85299999999998</v>
      </c>
      <c r="L51" s="88">
        <f t="shared" si="10"/>
        <v>169.93299999999996</v>
      </c>
      <c r="M51" s="88">
        <f t="shared" si="10"/>
        <v>142.21099999999998</v>
      </c>
      <c r="N51" s="88">
        <f t="shared" si="10"/>
        <v>119.43300000000001</v>
      </c>
      <c r="O51" s="88">
        <f t="shared" si="10"/>
        <v>89.009000000000015</v>
      </c>
      <c r="P51" s="88">
        <f t="shared" si="10"/>
        <v>80.195000000000007</v>
      </c>
      <c r="Q51" s="88">
        <f t="shared" si="10"/>
        <v>82.76700000000001</v>
      </c>
      <c r="R51" s="88">
        <f t="shared" si="10"/>
        <v>117.292</v>
      </c>
      <c r="S51" s="88">
        <f t="shared" si="10"/>
        <v>108.931</v>
      </c>
      <c r="T51" s="88">
        <f t="shared" si="10"/>
        <v>113.38600000000001</v>
      </c>
      <c r="U51" s="88">
        <f t="shared" si="10"/>
        <v>112.57500000000002</v>
      </c>
      <c r="V51" s="88">
        <f t="shared" si="10"/>
        <v>106.56100000000001</v>
      </c>
      <c r="W51" s="88">
        <f t="shared" si="10"/>
        <v>96.323000000000008</v>
      </c>
      <c r="X51" s="88">
        <f t="shared" si="10"/>
        <v>94.951999999999998</v>
      </c>
      <c r="Y51" s="88">
        <f t="shared" si="10"/>
        <v>79.055000000000007</v>
      </c>
      <c r="Z51" s="89">
        <f t="shared" si="10"/>
        <v>0</v>
      </c>
      <c r="AA51" s="104">
        <f>SUM(B51:Z51)</f>
        <v>2454.8229999999999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84.06</v>
      </c>
      <c r="C7" s="117">
        <v>75.180000000000007</v>
      </c>
      <c r="D7" s="117">
        <v>72.05</v>
      </c>
      <c r="E7" s="117">
        <v>82.37</v>
      </c>
      <c r="F7" s="117">
        <v>82.21</v>
      </c>
      <c r="G7" s="117">
        <v>77.349999999999994</v>
      </c>
      <c r="H7" s="117">
        <v>69.040000000000006</v>
      </c>
      <c r="I7" s="117">
        <v>85.14</v>
      </c>
      <c r="J7" s="117">
        <v>73.599999999999994</v>
      </c>
      <c r="K7" s="117">
        <v>75.91</v>
      </c>
      <c r="L7" s="117">
        <v>78.900000000000006</v>
      </c>
      <c r="M7" s="117">
        <v>72.180000000000007</v>
      </c>
      <c r="N7" s="117">
        <v>81.099999999999994</v>
      </c>
      <c r="O7" s="117">
        <v>83.29</v>
      </c>
      <c r="P7" s="117">
        <v>85.88</v>
      </c>
      <c r="Q7" s="117">
        <v>94.95</v>
      </c>
      <c r="R7" s="117">
        <v>86.8</v>
      </c>
      <c r="S7" s="117">
        <v>102.38</v>
      </c>
      <c r="T7" s="117">
        <v>108.61</v>
      </c>
      <c r="U7" s="117">
        <v>109.47</v>
      </c>
      <c r="V7" s="117">
        <v>108.11</v>
      </c>
      <c r="W7" s="117">
        <v>105.2</v>
      </c>
      <c r="X7" s="117">
        <v>113.88</v>
      </c>
      <c r="Y7" s="117">
        <v>109.21</v>
      </c>
      <c r="Z7" s="118"/>
      <c r="AA7" s="119">
        <f>IF(SUM(B7:Z7)&lt;&gt;0,AVERAGEIF(B7:Z7,"&lt;&gt;"""),"")</f>
        <v>88.202916666666681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2023-11-10T14:18:30Z</dcterms:created>
  <dcterms:modified xsi:type="dcterms:W3CDTF">2023-11-10T14:18:30Z</dcterms:modified>
</cp:coreProperties>
</file>