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<sst xmlns="http://schemas.openxmlformats.org/spreadsheetml/2006/main" count="117" uniqueCount="53">
  <si>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09/11/2023 16:18:01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</si>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</sst>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A9-4A84-9110-F1AE362B84C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A9-4A84-9110-F1AE362B84C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45.506999999999998</c:v>
                </c:pt>
                <c:pt idx="1">
                  <c:v>32.054000000000002</c:v>
                </c:pt>
                <c:pt idx="2">
                  <c:v>21.140999999999998</c:v>
                </c:pt>
                <c:pt idx="5">
                  <c:v>130.714</c:v>
                </c:pt>
                <c:pt idx="7">
                  <c:v>94.573000000000008</c:v>
                </c:pt>
                <c:pt idx="8">
                  <c:v>72.185000000000002</c:v>
                </c:pt>
                <c:pt idx="9">
                  <c:v>108.944</c:v>
                </c:pt>
                <c:pt idx="10">
                  <c:v>9.298</c:v>
                </c:pt>
                <c:pt idx="11">
                  <c:v>56.732999999999997</c:v>
                </c:pt>
                <c:pt idx="12">
                  <c:v>64.42</c:v>
                </c:pt>
                <c:pt idx="13">
                  <c:v>70.384</c:v>
                </c:pt>
                <c:pt idx="14">
                  <c:v>10.26</c:v>
                </c:pt>
                <c:pt idx="15">
                  <c:v>15.962</c:v>
                </c:pt>
                <c:pt idx="16">
                  <c:v>16.536000000000001</c:v>
                </c:pt>
                <c:pt idx="17">
                  <c:v>1.528</c:v>
                </c:pt>
                <c:pt idx="18">
                  <c:v>20.417999999999999</c:v>
                </c:pt>
                <c:pt idx="19">
                  <c:v>27.175000000000001</c:v>
                </c:pt>
                <c:pt idx="20">
                  <c:v>11.836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A9-4A84-9110-F1AE362B84C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A9-4A84-9110-F1AE362B84C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3.407</c:v>
                </c:pt>
                <c:pt idx="2">
                  <c:v>3.4710000000000001</c:v>
                </c:pt>
                <c:pt idx="3">
                  <c:v>3.1309999999999998</c:v>
                </c:pt>
                <c:pt idx="4">
                  <c:v>2.8250000000000002</c:v>
                </c:pt>
                <c:pt idx="5">
                  <c:v>3.1960000000000002</c:v>
                </c:pt>
                <c:pt idx="6">
                  <c:v>2.82</c:v>
                </c:pt>
                <c:pt idx="7">
                  <c:v>4.3219999999999992</c:v>
                </c:pt>
                <c:pt idx="8">
                  <c:v>4.069</c:v>
                </c:pt>
                <c:pt idx="9">
                  <c:v>6.5459999999999994</c:v>
                </c:pt>
                <c:pt idx="10">
                  <c:v>10.655999999999999</c:v>
                </c:pt>
                <c:pt idx="11">
                  <c:v>4.3849999999999998</c:v>
                </c:pt>
                <c:pt idx="12">
                  <c:v>3.423</c:v>
                </c:pt>
                <c:pt idx="13">
                  <c:v>3.0310000000000001</c:v>
                </c:pt>
                <c:pt idx="14">
                  <c:v>23.501000000000001</c:v>
                </c:pt>
                <c:pt idx="15">
                  <c:v>6.4930000000000003</c:v>
                </c:pt>
                <c:pt idx="16">
                  <c:v>0.625</c:v>
                </c:pt>
                <c:pt idx="17">
                  <c:v>0.503</c:v>
                </c:pt>
                <c:pt idx="18">
                  <c:v>0.54600000000000004</c:v>
                </c:pt>
                <c:pt idx="19">
                  <c:v>0.60399999999999998</c:v>
                </c:pt>
                <c:pt idx="20">
                  <c:v>0.69399999999999995</c:v>
                </c:pt>
                <c:pt idx="21">
                  <c:v>3.9950000000000001</c:v>
                </c:pt>
                <c:pt idx="22">
                  <c:v>4.5599999999999996</c:v>
                </c:pt>
                <c:pt idx="23">
                  <c:v>6.2459999999999996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A9-4A84-9110-F1AE362B84C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A9-4A84-9110-F1AE362B84C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A9-4A84-9110-F1AE362B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97.36</c:v>
                </c:pt>
                <c:pt idx="1">
                  <c:v>86.207000000000008</c:v>
                </c:pt>
                <c:pt idx="2">
                  <c:v>95.408999999999992</c:v>
                </c:pt>
                <c:pt idx="3">
                  <c:v>148.95500000000001</c:v>
                </c:pt>
                <c:pt idx="4">
                  <c:v>148.78399999999999</c:v>
                </c:pt>
                <c:pt idx="5">
                  <c:v>136.56300000000002</c:v>
                </c:pt>
                <c:pt idx="6">
                  <c:v>78.709000000000003</c:v>
                </c:pt>
                <c:pt idx="7">
                  <c:v>103.527</c:v>
                </c:pt>
                <c:pt idx="8">
                  <c:v>90.277000000000001</c:v>
                </c:pt>
                <c:pt idx="9">
                  <c:v>137.36199999999999</c:v>
                </c:pt>
                <c:pt idx="10">
                  <c:v>41.353000000000002</c:v>
                </c:pt>
                <c:pt idx="11">
                  <c:v>70.384</c:v>
                </c:pt>
                <c:pt idx="12">
                  <c:v>81.376999999999995</c:v>
                </c:pt>
                <c:pt idx="13">
                  <c:v>75.694999999999993</c:v>
                </c:pt>
                <c:pt idx="14">
                  <c:v>58.968000000000004</c:v>
                </c:pt>
                <c:pt idx="15">
                  <c:v>54.346000000000004</c:v>
                </c:pt>
                <c:pt idx="16">
                  <c:v>27.245000000000001</c:v>
                </c:pt>
                <c:pt idx="17">
                  <c:v>21.884</c:v>
                </c:pt>
                <c:pt idx="18">
                  <c:v>36.26</c:v>
                </c:pt>
                <c:pt idx="19">
                  <c:v>45.500999999999998</c:v>
                </c:pt>
                <c:pt idx="20">
                  <c:v>25.668999999999997</c:v>
                </c:pt>
                <c:pt idx="21">
                  <c:v>35.911999999999999</c:v>
                </c:pt>
                <c:pt idx="22">
                  <c:v>29.560000000000002</c:v>
                </c:pt>
                <c:pt idx="23">
                  <c:v>6.766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A9-4A84-9110-F1AE362B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134.69999999999999</c:v>
                </c:pt>
                <c:pt idx="1">
                  <c:v>120.6</c:v>
                </c:pt>
                <c:pt idx="2">
                  <c:v>120</c:v>
                </c:pt>
                <c:pt idx="3">
                  <c:v>111.53</c:v>
                </c:pt>
                <c:pt idx="4">
                  <c:v>106.4</c:v>
                </c:pt>
                <c:pt idx="5">
                  <c:v>155.80000000000001</c:v>
                </c:pt>
                <c:pt idx="6">
                  <c:v>144.9</c:v>
                </c:pt>
                <c:pt idx="7">
                  <c:v>127.92</c:v>
                </c:pt>
                <c:pt idx="8">
                  <c:v>129.15</c:v>
                </c:pt>
                <c:pt idx="9">
                  <c:v>116.69</c:v>
                </c:pt>
                <c:pt idx="10">
                  <c:v>108</c:v>
                </c:pt>
                <c:pt idx="11">
                  <c:v>117.57</c:v>
                </c:pt>
                <c:pt idx="12">
                  <c:v>130.86000000000001</c:v>
                </c:pt>
                <c:pt idx="13">
                  <c:v>148.4</c:v>
                </c:pt>
                <c:pt idx="14">
                  <c:v>115.16</c:v>
                </c:pt>
                <c:pt idx="15">
                  <c:v>114.77</c:v>
                </c:pt>
                <c:pt idx="16">
                  <c:v>134.6</c:v>
                </c:pt>
                <c:pt idx="17">
                  <c:v>131.22</c:v>
                </c:pt>
                <c:pt idx="18">
                  <c:v>129.49</c:v>
                </c:pt>
                <c:pt idx="19">
                  <c:v>116.58</c:v>
                </c:pt>
                <c:pt idx="20">
                  <c:v>108</c:v>
                </c:pt>
                <c:pt idx="21">
                  <c:v>99.85</c:v>
                </c:pt>
                <c:pt idx="22">
                  <c:v>99.97</c:v>
                </c:pt>
                <c:pt idx="23">
                  <c:v>96.42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A9-4A84-9110-F1AE362B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97.36</v>
      </c>
      <c r="C4" s="18">
        <v>86.207000000000008</v>
      </c>
      <c r="D4" s="18">
        <v>95.408999999999992</v>
      </c>
      <c r="E4" s="18">
        <v>148.95500000000001</v>
      </c>
      <c r="F4" s="18">
        <v>148.78399999999999</v>
      </c>
      <c r="G4" s="18">
        <v>136.56299999999999</v>
      </c>
      <c r="H4" s="18">
        <v>78.709000000000003</v>
      </c>
      <c r="I4" s="18">
        <v>103.527</v>
      </c>
      <c r="J4" s="18">
        <v>90.277000000000001</v>
      </c>
      <c r="K4" s="18">
        <v>137.36199999999999</v>
      </c>
      <c r="L4" s="18">
        <v>41.352999999999994</v>
      </c>
      <c r="M4" s="18">
        <v>70.384000000000015</v>
      </c>
      <c r="N4" s="18">
        <v>81.376999999999995</v>
      </c>
      <c r="O4" s="18">
        <v>75.695000000000007</v>
      </c>
      <c r="P4" s="18">
        <v>58.968000000000004</v>
      </c>
      <c r="Q4" s="18">
        <v>54.346000000000004</v>
      </c>
      <c r="R4" s="18">
        <v>27.244999999999997</v>
      </c>
      <c r="S4" s="18">
        <v>21.883999999999997</v>
      </c>
      <c r="T4" s="18">
        <v>36.26</v>
      </c>
      <c r="U4" s="18">
        <v>45.501000000000005</v>
      </c>
      <c r="V4" s="18">
        <v>25.669</v>
      </c>
      <c r="W4" s="18">
        <v>35.911999999999999</v>
      </c>
      <c r="X4" s="18">
        <v>29.56</v>
      </c>
      <c r="Y4" s="18">
        <v>6.766</v>
      </c>
      <c r="Z4" s="19"/>
      <c r="AA4" s="20">
        <f>SUM(B4:Z4)</f>
        <v>1734.0730000000003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134.69999999999999</v>
      </c>
      <c r="C7" s="28">
        <v>120.6</v>
      </c>
      <c r="D7" s="28">
        <v>120</v>
      </c>
      <c r="E7" s="28">
        <v>111.53</v>
      </c>
      <c r="F7" s="28">
        <v>106.4</v>
      </c>
      <c r="G7" s="28">
        <v>155.80000000000001</v>
      </c>
      <c r="H7" s="28">
        <v>144.9</v>
      </c>
      <c r="I7" s="28">
        <v>127.92</v>
      </c>
      <c r="J7" s="28">
        <v>129.15</v>
      </c>
      <c r="K7" s="28">
        <v>116.69</v>
      </c>
      <c r="L7" s="28">
        <v>108</v>
      </c>
      <c r="M7" s="28">
        <v>117.57</v>
      </c>
      <c r="N7" s="28">
        <v>130.86000000000001</v>
      </c>
      <c r="O7" s="28">
        <v>148.4</v>
      </c>
      <c r="P7" s="28">
        <v>115.16</v>
      </c>
      <c r="Q7" s="28">
        <v>114.77</v>
      </c>
      <c r="R7" s="28">
        <v>134.6</v>
      </c>
      <c r="S7" s="28">
        <v>131.22</v>
      </c>
      <c r="T7" s="28">
        <v>129.49</v>
      </c>
      <c r="U7" s="28">
        <v>116.58</v>
      </c>
      <c r="V7" s="28">
        <v>108</v>
      </c>
      <c r="W7" s="28">
        <v>99.85</v>
      </c>
      <c r="X7" s="28">
        <v>99.97</v>
      </c>
      <c r="Y7" s="28">
        <v>96.42</v>
      </c>
      <c r="Z7" s="29"/>
      <c r="AA7" s="30">
        <f>IF(SUM(B7:Z7)&lt;&gt;0,AVERAGEIF(B7:Z7,"&lt;&gt;"""),"")</f>
        <v>121.6075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45.506999999999998</v>
      </c>
      <c r="C12" s="52">
        <v>32.054000000000002</v>
      </c>
      <c r="D12" s="52">
        <v>21.140999999999998</v>
      </c>
      <c r="E12" s="52"/>
      <c r="F12" s="52"/>
      <c r="G12" s="52">
        <v>130.714</v>
      </c>
      <c r="H12" s="52"/>
      <c r="I12" s="52">
        <v>94.573000000000008</v>
      </c>
      <c r="J12" s="52">
        <v>72.185000000000002</v>
      </c>
      <c r="K12" s="52">
        <v>108.944</v>
      </c>
      <c r="L12" s="52">
        <v>9.298</v>
      </c>
      <c r="M12" s="52">
        <v>56.732999999999997</v>
      </c>
      <c r="N12" s="52">
        <v>64.42</v>
      </c>
      <c r="O12" s="52">
        <v>70.384</v>
      </c>
      <c r="P12" s="52">
        <v>10.26</v>
      </c>
      <c r="Q12" s="52">
        <v>15.962</v>
      </c>
      <c r="R12" s="52">
        <v>16.536000000000001</v>
      </c>
      <c r="S12" s="52">
        <v>1.528</v>
      </c>
      <c r="T12" s="52">
        <v>20.417999999999999</v>
      </c>
      <c r="U12" s="52">
        <v>27.175000000000001</v>
      </c>
      <c r="V12" s="52">
        <v>11.836</v>
      </c>
      <c r="W12" s="52"/>
      <c r="X12" s="52"/>
      <c r="Y12" s="52"/>
      <c r="Z12" s="53"/>
      <c r="AA12" s="54">
        <f t="shared" si="0"/>
        <v>809.66800000000001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3.407</v>
      </c>
      <c r="D14" s="57">
        <v>3.4710000000000001</v>
      </c>
      <c r="E14" s="57">
        <v>3.1309999999999998</v>
      </c>
      <c r="F14" s="57">
        <v>2.8250000000000002</v>
      </c>
      <c r="G14" s="57">
        <v>3.1960000000000002</v>
      </c>
      <c r="H14" s="57">
        <v>2.82</v>
      </c>
      <c r="I14" s="57">
        <v>4.3219999999999992</v>
      </c>
      <c r="J14" s="57">
        <v>4.069</v>
      </c>
      <c r="K14" s="57">
        <v>6.5459999999999994</v>
      </c>
      <c r="L14" s="57">
        <v>10.655999999999999</v>
      </c>
      <c r="M14" s="57">
        <v>4.3849999999999998</v>
      </c>
      <c r="N14" s="57">
        <v>3.423</v>
      </c>
      <c r="O14" s="57">
        <v>3.0310000000000001</v>
      </c>
      <c r="P14" s="57">
        <v>23.501000000000001</v>
      </c>
      <c r="Q14" s="57">
        <v>6.4930000000000003</v>
      </c>
      <c r="R14" s="57">
        <v>0.625</v>
      </c>
      <c r="S14" s="57">
        <v>0.503</v>
      </c>
      <c r="T14" s="57">
        <v>0.54600000000000004</v>
      </c>
      <c r="U14" s="57">
        <v>0.60399999999999998</v>
      </c>
      <c r="V14" s="57">
        <v>0.69399999999999995</v>
      </c>
      <c r="W14" s="57">
        <v>3.9950000000000001</v>
      </c>
      <c r="X14" s="57">
        <v>4.5599999999999996</v>
      </c>
      <c r="Y14" s="57">
        <v>6.2459999999999996</v>
      </c>
      <c r="Z14" s="58"/>
      <c r="AA14" s="59">
        <f t="shared" si="0"/>
        <v>103.04900000000001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45.506999999999998</v>
      </c>
      <c r="C16" s="62">
        <f t="shared" ref="C16:Z16" si="1">IF(LEN(C$2)&gt;0,SUM(C10:C15),"")</f>
        <v>35.460999999999999</v>
      </c>
      <c r="D16" s="62">
        <f t="shared" si="1"/>
        <v>24.611999999999998</v>
      </c>
      <c r="E16" s="62">
        <f t="shared" si="1"/>
        <v>3.1309999999999998</v>
      </c>
      <c r="F16" s="62">
        <f t="shared" si="1"/>
        <v>2.8250000000000002</v>
      </c>
      <c r="G16" s="62">
        <f t="shared" si="1"/>
        <v>133.91</v>
      </c>
      <c r="H16" s="62">
        <f t="shared" si="1"/>
        <v>2.82</v>
      </c>
      <c r="I16" s="62">
        <f t="shared" si="1"/>
        <v>98.89500000000001</v>
      </c>
      <c r="J16" s="62">
        <f t="shared" si="1"/>
        <v>76.254000000000005</v>
      </c>
      <c r="K16" s="62">
        <f t="shared" si="1"/>
        <v>115.49000000000001</v>
      </c>
      <c r="L16" s="62">
        <f t="shared" si="1"/>
        <v>19.954000000000001</v>
      </c>
      <c r="M16" s="62">
        <f t="shared" si="1"/>
        <v>61.117999999999995</v>
      </c>
      <c r="N16" s="62">
        <f t="shared" si="1"/>
        <v>67.843000000000004</v>
      </c>
      <c r="O16" s="62">
        <f t="shared" si="1"/>
        <v>73.415000000000006</v>
      </c>
      <c r="P16" s="62">
        <f t="shared" si="1"/>
        <v>33.761000000000003</v>
      </c>
      <c r="Q16" s="62">
        <f t="shared" si="1"/>
        <v>22.454999999999998</v>
      </c>
      <c r="R16" s="62">
        <f t="shared" si="1"/>
        <v>17.161000000000001</v>
      </c>
      <c r="S16" s="62">
        <f t="shared" si="1"/>
        <v>2.0310000000000001</v>
      </c>
      <c r="T16" s="62">
        <f t="shared" si="1"/>
        <v>20.963999999999999</v>
      </c>
      <c r="U16" s="62">
        <f t="shared" si="1"/>
        <v>27.779</v>
      </c>
      <c r="V16" s="62">
        <f t="shared" si="1"/>
        <v>12.530000000000001</v>
      </c>
      <c r="W16" s="62">
        <f t="shared" si="1"/>
        <v>3.9950000000000001</v>
      </c>
      <c r="X16" s="62">
        <f t="shared" si="1"/>
        <v>4.5599999999999996</v>
      </c>
      <c r="Y16" s="62">
        <f t="shared" si="1"/>
        <v>6.2459999999999996</v>
      </c>
      <c r="Z16" s="63" t="str">
        <f t="shared" si="1"/>
        <v/>
      </c>
      <c r="AA16" s="64">
        <f>SUM(AA10:AA15)</f>
        <v>912.71699999999998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50</v>
      </c>
      <c r="C19" s="72">
        <v>50</v>
      </c>
      <c r="D19" s="72">
        <v>70</v>
      </c>
      <c r="E19" s="72">
        <v>145</v>
      </c>
      <c r="F19" s="72">
        <v>145</v>
      </c>
      <c r="G19" s="72"/>
      <c r="H19" s="72">
        <v>71.507000000000005</v>
      </c>
      <c r="I19" s="72"/>
      <c r="J19" s="72"/>
      <c r="K19" s="72"/>
      <c r="L19" s="72"/>
      <c r="M19" s="72"/>
      <c r="N19" s="72"/>
      <c r="O19" s="72"/>
      <c r="P19" s="72"/>
      <c r="Q19" s="72">
        <v>28</v>
      </c>
      <c r="R19" s="72"/>
      <c r="S19" s="72"/>
      <c r="T19" s="72"/>
      <c r="U19" s="72"/>
      <c r="V19" s="72"/>
      <c r="W19" s="72"/>
      <c r="X19" s="72">
        <v>25</v>
      </c>
      <c r="Y19" s="72"/>
      <c r="Z19" s="73"/>
      <c r="AA19" s="74">
        <f t="shared" ref="AA19:AA24" si="2">SUM(B19:Z19)</f>
        <v>584.50700000000006</v>
      </c>
    </row>
    <row r="20" spans="1:27" ht="24.95" customHeight="1" x14ac:dyDescent="0.2">
      <c r="A20" s="75" t="s">
        <v>15</v>
      </c>
      <c r="B20" s="76">
        <v>1.853</v>
      </c>
      <c r="C20" s="77"/>
      <c r="D20" s="77"/>
      <c r="E20" s="77"/>
      <c r="F20" s="77"/>
      <c r="G20" s="77">
        <v>1.585</v>
      </c>
      <c r="H20" s="77">
        <v>3.5979999999999999</v>
      </c>
      <c r="I20" s="77">
        <v>0.61699999999999999</v>
      </c>
      <c r="J20" s="77">
        <v>3.41</v>
      </c>
      <c r="K20" s="77">
        <v>5.2069999999999999</v>
      </c>
      <c r="L20" s="77">
        <v>5.4290000000000003</v>
      </c>
      <c r="M20" s="77"/>
      <c r="N20" s="77"/>
      <c r="O20" s="77">
        <v>1.5009999999999999</v>
      </c>
      <c r="P20" s="77">
        <v>3.9449999999999998</v>
      </c>
      <c r="Q20" s="77">
        <v>2.8660000000000001</v>
      </c>
      <c r="R20" s="77">
        <v>4.1550000000000002</v>
      </c>
      <c r="S20" s="77">
        <v>4.234</v>
      </c>
      <c r="T20" s="77">
        <v>5.5779999999999994</v>
      </c>
      <c r="U20" s="77">
        <v>5.6479999999999997</v>
      </c>
      <c r="V20" s="77">
        <v>5.2210000000000001</v>
      </c>
      <c r="W20" s="77">
        <v>31.117000000000001</v>
      </c>
      <c r="X20" s="77"/>
      <c r="Y20" s="77"/>
      <c r="Z20" s="78"/>
      <c r="AA20" s="79">
        <f t="shared" si="2"/>
        <v>85.963999999999999</v>
      </c>
    </row>
    <row r="21" spans="1:27" ht="24.95" customHeight="1" x14ac:dyDescent="0.2">
      <c r="A21" s="75" t="s">
        <v>16</v>
      </c>
      <c r="B21" s="80"/>
      <c r="C21" s="81">
        <v>0.746</v>
      </c>
      <c r="D21" s="81">
        <v>0.79700000000000004</v>
      </c>
      <c r="E21" s="81">
        <v>0.82399999999999995</v>
      </c>
      <c r="F21" s="81">
        <v>0.95899999999999996</v>
      </c>
      <c r="G21" s="81">
        <v>1.0680000000000001</v>
      </c>
      <c r="H21" s="81">
        <v>0.78400000000000003</v>
      </c>
      <c r="I21" s="81">
        <v>4.0149999999999997</v>
      </c>
      <c r="J21" s="81">
        <v>10.612999999999998</v>
      </c>
      <c r="K21" s="81">
        <v>16.664999999999999</v>
      </c>
      <c r="L21" s="81">
        <v>15.969999999999999</v>
      </c>
      <c r="M21" s="81">
        <v>9.266</v>
      </c>
      <c r="N21" s="81">
        <v>13.534000000000001</v>
      </c>
      <c r="O21" s="81">
        <v>0.77900000000000003</v>
      </c>
      <c r="P21" s="81">
        <v>21.262</v>
      </c>
      <c r="Q21" s="81">
        <v>1.0249999999999999</v>
      </c>
      <c r="R21" s="81">
        <v>5.9289999999999994</v>
      </c>
      <c r="S21" s="81">
        <v>15.619</v>
      </c>
      <c r="T21" s="81">
        <v>9.718</v>
      </c>
      <c r="U21" s="81">
        <v>12.074</v>
      </c>
      <c r="V21" s="81">
        <v>7.9180000000000001</v>
      </c>
      <c r="W21" s="81">
        <v>0.8</v>
      </c>
      <c r="X21" s="81"/>
      <c r="Y21" s="81">
        <v>0.52</v>
      </c>
      <c r="Z21" s="78"/>
      <c r="AA21" s="79">
        <f t="shared" si="2"/>
        <v>150.88500000000005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51.853000000000002</v>
      </c>
      <c r="C25" s="88">
        <f t="shared" ref="C25:Z25" si="3">IF(LEN(C$2)&gt;0,SUM(C19:C24),"")</f>
        <v>50.746000000000002</v>
      </c>
      <c r="D25" s="88">
        <f t="shared" si="3"/>
        <v>70.796999999999997</v>
      </c>
      <c r="E25" s="88">
        <f t="shared" si="3"/>
        <v>145.82400000000001</v>
      </c>
      <c r="F25" s="88">
        <f t="shared" si="3"/>
        <v>145.959</v>
      </c>
      <c r="G25" s="88">
        <f t="shared" si="3"/>
        <v>2.653</v>
      </c>
      <c r="H25" s="88">
        <f t="shared" si="3"/>
        <v>75.88900000000001</v>
      </c>
      <c r="I25" s="88">
        <f t="shared" si="3"/>
        <v>4.6319999999999997</v>
      </c>
      <c r="J25" s="88">
        <f t="shared" si="3"/>
        <v>14.022999999999998</v>
      </c>
      <c r="K25" s="88">
        <f t="shared" si="3"/>
        <v>21.872</v>
      </c>
      <c r="L25" s="88">
        <f t="shared" si="3"/>
        <v>21.399000000000001</v>
      </c>
      <c r="M25" s="88">
        <f t="shared" si="3"/>
        <v>9.266</v>
      </c>
      <c r="N25" s="88">
        <f t="shared" si="3"/>
        <v>13.534000000000001</v>
      </c>
      <c r="O25" s="88">
        <f t="shared" si="3"/>
        <v>2.2799999999999998</v>
      </c>
      <c r="P25" s="88">
        <f t="shared" si="3"/>
        <v>25.207000000000001</v>
      </c>
      <c r="Q25" s="88">
        <f t="shared" si="3"/>
        <v>31.890999999999998</v>
      </c>
      <c r="R25" s="88">
        <f t="shared" si="3"/>
        <v>10.084</v>
      </c>
      <c r="S25" s="88">
        <f t="shared" si="3"/>
        <v>19.853000000000002</v>
      </c>
      <c r="T25" s="88">
        <f t="shared" si="3"/>
        <v>15.295999999999999</v>
      </c>
      <c r="U25" s="88">
        <f t="shared" si="3"/>
        <v>17.722000000000001</v>
      </c>
      <c r="V25" s="88">
        <f t="shared" si="3"/>
        <v>13.138999999999999</v>
      </c>
      <c r="W25" s="88">
        <f t="shared" si="3"/>
        <v>31.917000000000002</v>
      </c>
      <c r="X25" s="88">
        <f t="shared" si="3"/>
        <v>25</v>
      </c>
      <c r="Y25" s="88">
        <f t="shared" si="3"/>
        <v>0.52</v>
      </c>
      <c r="Z25" s="89" t="str">
        <f t="shared" si="3"/>
        <v/>
      </c>
      <c r="AA25" s="90">
        <f>SUM(AA19:AA24)</f>
        <v>821.35599999999999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97.36</v>
      </c>
      <c r="C29" s="77">
        <v>86.206999999999994</v>
      </c>
      <c r="D29" s="77">
        <v>95.409000000000006</v>
      </c>
      <c r="E29" s="77">
        <v>148.95500000000001</v>
      </c>
      <c r="F29" s="77">
        <v>148.78399999999999</v>
      </c>
      <c r="G29" s="77">
        <v>136.56299999999999</v>
      </c>
      <c r="H29" s="77">
        <v>78.709000000000003</v>
      </c>
      <c r="I29" s="77">
        <v>103.527</v>
      </c>
      <c r="J29" s="77">
        <v>90.277000000000001</v>
      </c>
      <c r="K29" s="77">
        <v>137.36199999999999</v>
      </c>
      <c r="L29" s="77">
        <v>41.353000000000002</v>
      </c>
      <c r="M29" s="77">
        <v>70.384</v>
      </c>
      <c r="N29" s="77">
        <v>81.376999999999995</v>
      </c>
      <c r="O29" s="77">
        <v>75.694999999999993</v>
      </c>
      <c r="P29" s="77">
        <v>58.968000000000004</v>
      </c>
      <c r="Q29" s="77">
        <v>54.345999999999997</v>
      </c>
      <c r="R29" s="77">
        <v>27.245000000000001</v>
      </c>
      <c r="S29" s="77">
        <v>21.884</v>
      </c>
      <c r="T29" s="77">
        <v>36.26</v>
      </c>
      <c r="U29" s="77">
        <v>45.500999999999998</v>
      </c>
      <c r="V29" s="77">
        <v>25.669</v>
      </c>
      <c r="W29" s="77">
        <v>35.911999999999999</v>
      </c>
      <c r="X29" s="77">
        <v>29.56</v>
      </c>
      <c r="Y29" s="77">
        <v>6.766</v>
      </c>
      <c r="Z29" s="78"/>
      <c r="AA29" s="79">
        <f>SUM(B29:Z29)</f>
        <v>1734.0730000000003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97.36</v>
      </c>
      <c r="C31" s="62">
        <f t="shared" ref="C31:Z31" si="4">IF(LEN(C$2)&gt;0,SUM(C28:C30),"")</f>
        <v>86.206999999999994</v>
      </c>
      <c r="D31" s="62">
        <f t="shared" si="4"/>
        <v>95.409000000000006</v>
      </c>
      <c r="E31" s="62">
        <f t="shared" si="4"/>
        <v>148.95500000000001</v>
      </c>
      <c r="F31" s="62">
        <f t="shared" si="4"/>
        <v>148.78399999999999</v>
      </c>
      <c r="G31" s="62">
        <f t="shared" si="4"/>
        <v>136.56299999999999</v>
      </c>
      <c r="H31" s="62">
        <f t="shared" si="4"/>
        <v>78.709000000000003</v>
      </c>
      <c r="I31" s="62">
        <f t="shared" si="4"/>
        <v>103.527</v>
      </c>
      <c r="J31" s="62">
        <f t="shared" si="4"/>
        <v>90.277000000000001</v>
      </c>
      <c r="K31" s="62">
        <f t="shared" si="4"/>
        <v>137.36199999999999</v>
      </c>
      <c r="L31" s="62">
        <f t="shared" si="4"/>
        <v>41.353000000000002</v>
      </c>
      <c r="M31" s="62">
        <f t="shared" si="4"/>
        <v>70.384</v>
      </c>
      <c r="N31" s="62">
        <f t="shared" si="4"/>
        <v>81.376999999999995</v>
      </c>
      <c r="O31" s="62">
        <f t="shared" si="4"/>
        <v>75.694999999999993</v>
      </c>
      <c r="P31" s="62">
        <f t="shared" si="4"/>
        <v>58.968000000000004</v>
      </c>
      <c r="Q31" s="62">
        <f t="shared" si="4"/>
        <v>54.345999999999997</v>
      </c>
      <c r="R31" s="62">
        <f t="shared" si="4"/>
        <v>27.245000000000001</v>
      </c>
      <c r="S31" s="62">
        <f t="shared" si="4"/>
        <v>21.884</v>
      </c>
      <c r="T31" s="62">
        <f t="shared" si="4"/>
        <v>36.26</v>
      </c>
      <c r="U31" s="62">
        <f t="shared" si="4"/>
        <v>45.500999999999998</v>
      </c>
      <c r="V31" s="62">
        <f t="shared" si="4"/>
        <v>25.669</v>
      </c>
      <c r="W31" s="62">
        <f t="shared" si="4"/>
        <v>35.911999999999999</v>
      </c>
      <c r="X31" s="62">
        <f t="shared" si="4"/>
        <v>29.56</v>
      </c>
      <c r="Y31" s="62">
        <f t="shared" si="4"/>
        <v>6.766</v>
      </c>
      <c r="Z31" s="63" t="str">
        <f t="shared" si="4"/>
        <v/>
      </c>
      <c r="AA31" s="64">
        <f>SUM(AA28:AA30)</f>
        <v>1734.0730000000003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97.36</v>
      </c>
      <c r="C51" s="88">
        <f t="shared" si="10"/>
        <v>86.206999999999994</v>
      </c>
      <c r="D51" s="88">
        <f t="shared" si="10"/>
        <v>95.408999999999992</v>
      </c>
      <c r="E51" s="88">
        <f t="shared" si="10"/>
        <v>148.95500000000001</v>
      </c>
      <c r="F51" s="88">
        <f t="shared" si="10"/>
        <v>148.78399999999999</v>
      </c>
      <c r="G51" s="88">
        <f t="shared" si="10"/>
        <v>136.56299999999999</v>
      </c>
      <c r="H51" s="88">
        <f t="shared" si="10"/>
        <v>78.709000000000003</v>
      </c>
      <c r="I51" s="88">
        <f t="shared" si="10"/>
        <v>103.52700000000002</v>
      </c>
      <c r="J51" s="88">
        <f t="shared" si="10"/>
        <v>90.277000000000001</v>
      </c>
      <c r="K51" s="88">
        <f t="shared" si="10"/>
        <v>137.36200000000002</v>
      </c>
      <c r="L51" s="88">
        <f t="shared" si="10"/>
        <v>41.353000000000002</v>
      </c>
      <c r="M51" s="88">
        <f t="shared" si="10"/>
        <v>70.384</v>
      </c>
      <c r="N51" s="88">
        <f t="shared" si="10"/>
        <v>81.37700000000001</v>
      </c>
      <c r="O51" s="88">
        <f t="shared" si="10"/>
        <v>75.695000000000007</v>
      </c>
      <c r="P51" s="88">
        <f t="shared" si="10"/>
        <v>58.968000000000004</v>
      </c>
      <c r="Q51" s="88">
        <f t="shared" si="10"/>
        <v>54.345999999999997</v>
      </c>
      <c r="R51" s="88">
        <f t="shared" si="10"/>
        <v>27.245000000000001</v>
      </c>
      <c r="S51" s="88">
        <f t="shared" si="10"/>
        <v>21.884</v>
      </c>
      <c r="T51" s="88">
        <f t="shared" si="10"/>
        <v>36.26</v>
      </c>
      <c r="U51" s="88">
        <f t="shared" si="10"/>
        <v>45.501000000000005</v>
      </c>
      <c r="V51" s="88">
        <f t="shared" si="10"/>
        <v>25.669</v>
      </c>
      <c r="W51" s="88">
        <f t="shared" si="10"/>
        <v>35.911999999999999</v>
      </c>
      <c r="X51" s="88">
        <f t="shared" si="10"/>
        <v>29.56</v>
      </c>
      <c r="Y51" s="88">
        <f t="shared" si="10"/>
        <v>6.766</v>
      </c>
      <c r="Z51" s="89" t="str">
        <f t="shared" si="10"/>
        <v/>
      </c>
      <c r="AA51" s="104">
        <f>SUM(B51:Z51)</f>
        <v>1734.0730000000003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97.36</v>
      </c>
      <c r="C4" s="18">
        <v>86.207000000000008</v>
      </c>
      <c r="D4" s="18">
        <v>95.408999999999992</v>
      </c>
      <c r="E4" s="18">
        <v>148.95500000000001</v>
      </c>
      <c r="F4" s="18">
        <v>148.78399999999999</v>
      </c>
      <c r="G4" s="18">
        <v>136.56300000000002</v>
      </c>
      <c r="H4" s="18">
        <v>78.709000000000003</v>
      </c>
      <c r="I4" s="18">
        <v>103.527</v>
      </c>
      <c r="J4" s="18">
        <v>90.277000000000001</v>
      </c>
      <c r="K4" s="18">
        <v>137.36199999999999</v>
      </c>
      <c r="L4" s="18">
        <v>41.353000000000002</v>
      </c>
      <c r="M4" s="18">
        <v>70.384</v>
      </c>
      <c r="N4" s="18">
        <v>81.376999999999995</v>
      </c>
      <c r="O4" s="18">
        <v>75.694999999999993</v>
      </c>
      <c r="P4" s="18">
        <v>58.968000000000004</v>
      </c>
      <c r="Q4" s="18">
        <v>54.346000000000004</v>
      </c>
      <c r="R4" s="18">
        <v>27.245000000000001</v>
      </c>
      <c r="S4" s="18">
        <v>21.884</v>
      </c>
      <c r="T4" s="18">
        <v>36.26</v>
      </c>
      <c r="U4" s="18">
        <v>45.500999999999998</v>
      </c>
      <c r="V4" s="18">
        <v>25.668999999999997</v>
      </c>
      <c r="W4" s="18">
        <v>35.911999999999999</v>
      </c>
      <c r="X4" s="18">
        <v>29.560000000000002</v>
      </c>
      <c r="Y4" s="18">
        <v>6.766</v>
      </c>
      <c r="Z4" s="19"/>
      <c r="AA4" s="20">
        <f>SUM(B4:Z4)</f>
        <v>1734.0730000000003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134.69999999999999</v>
      </c>
      <c r="C7" s="28">
        <v>120.6</v>
      </c>
      <c r="D7" s="28">
        <v>120</v>
      </c>
      <c r="E7" s="28">
        <v>111.53</v>
      </c>
      <c r="F7" s="28">
        <v>106.4</v>
      </c>
      <c r="G7" s="28">
        <v>155.80000000000001</v>
      </c>
      <c r="H7" s="28">
        <v>144.9</v>
      </c>
      <c r="I7" s="28">
        <v>127.92</v>
      </c>
      <c r="J7" s="28">
        <v>129.15</v>
      </c>
      <c r="K7" s="28">
        <v>116.69</v>
      </c>
      <c r="L7" s="28">
        <v>108</v>
      </c>
      <c r="M7" s="28">
        <v>117.57</v>
      </c>
      <c r="N7" s="28">
        <v>130.86000000000001</v>
      </c>
      <c r="O7" s="28">
        <v>148.4</v>
      </c>
      <c r="P7" s="28">
        <v>115.16</v>
      </c>
      <c r="Q7" s="28">
        <v>114.77</v>
      </c>
      <c r="R7" s="28">
        <v>134.6</v>
      </c>
      <c r="S7" s="28">
        <v>131.22</v>
      </c>
      <c r="T7" s="28">
        <v>129.49</v>
      </c>
      <c r="U7" s="28">
        <v>116.58</v>
      </c>
      <c r="V7" s="28">
        <v>108</v>
      </c>
      <c r="W7" s="28">
        <v>99.85</v>
      </c>
      <c r="X7" s="28">
        <v>99.97</v>
      </c>
      <c r="Y7" s="28">
        <v>96.42</v>
      </c>
      <c r="Z7" s="29"/>
      <c r="AA7" s="30">
        <f>IF(SUM(B7:Z7)&lt;&gt;0,AVERAGEIF(B7:Z7,"&lt;&gt;"""),"")</f>
        <v>121.6075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41.249000000000002</v>
      </c>
      <c r="F14" s="57">
        <v>41</v>
      </c>
      <c r="G14" s="57">
        <v>43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125.249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41.249000000000002</v>
      </c>
      <c r="F16" s="62">
        <f t="shared" si="1"/>
        <v>41</v>
      </c>
      <c r="G16" s="62">
        <f t="shared" si="1"/>
        <v>43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125.249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77</v>
      </c>
      <c r="J19" s="72">
        <v>55</v>
      </c>
      <c r="K19" s="72">
        <v>123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311</v>
      </c>
    </row>
    <row r="20" spans="1:27" ht="24.95" customHeight="1" x14ac:dyDescent="0.2">
      <c r="A20" s="75" t="s">
        <v>15</v>
      </c>
      <c r="B20" s="76">
        <v>17.103000000000002</v>
      </c>
      <c r="C20" s="77">
        <v>23.116999999999997</v>
      </c>
      <c r="D20" s="77">
        <v>26.025000000000002</v>
      </c>
      <c r="E20" s="77">
        <v>25.502999999999997</v>
      </c>
      <c r="F20" s="77">
        <v>27.957000000000001</v>
      </c>
      <c r="G20" s="77">
        <v>23.336999999999996</v>
      </c>
      <c r="H20" s="77">
        <v>21.6</v>
      </c>
      <c r="I20" s="77">
        <v>22.797999999999998</v>
      </c>
      <c r="J20" s="77">
        <v>26.071999999999999</v>
      </c>
      <c r="K20" s="77">
        <v>8.3000000000000004E-2</v>
      </c>
      <c r="L20" s="77">
        <v>0.107</v>
      </c>
      <c r="M20" s="77">
        <v>13.003</v>
      </c>
      <c r="N20" s="77">
        <v>21.576999999999998</v>
      </c>
      <c r="O20" s="77">
        <v>26.27</v>
      </c>
      <c r="P20" s="77">
        <v>16</v>
      </c>
      <c r="Q20" s="77">
        <v>6</v>
      </c>
      <c r="R20" s="77">
        <v>6.5039999999999996</v>
      </c>
      <c r="S20" s="77">
        <v>6.5</v>
      </c>
      <c r="T20" s="77">
        <v>6.2450000000000001</v>
      </c>
      <c r="U20" s="77">
        <v>5.5</v>
      </c>
      <c r="V20" s="77"/>
      <c r="W20" s="77">
        <v>1.8</v>
      </c>
      <c r="X20" s="77">
        <v>6.6219999999999999</v>
      </c>
      <c r="Y20" s="77">
        <v>1.9910000000000001</v>
      </c>
      <c r="Z20" s="78"/>
      <c r="AA20" s="79">
        <f t="shared" si="2"/>
        <v>331.714</v>
      </c>
    </row>
    <row r="21" spans="1:27" ht="24.95" customHeight="1" x14ac:dyDescent="0.2">
      <c r="A21" s="75" t="s">
        <v>16</v>
      </c>
      <c r="B21" s="80">
        <v>80.257000000000005</v>
      </c>
      <c r="C21" s="81">
        <v>63.09</v>
      </c>
      <c r="D21" s="81">
        <v>69.383999999999986</v>
      </c>
      <c r="E21" s="81">
        <v>82.203000000000003</v>
      </c>
      <c r="F21" s="81">
        <v>79.826999999999998</v>
      </c>
      <c r="G21" s="81">
        <v>70.225999999999999</v>
      </c>
      <c r="H21" s="81">
        <v>57.109000000000002</v>
      </c>
      <c r="I21" s="81">
        <v>3.7290000000000001</v>
      </c>
      <c r="J21" s="81">
        <v>9.2050000000000001</v>
      </c>
      <c r="K21" s="81">
        <v>14.279</v>
      </c>
      <c r="L21" s="81">
        <v>13.246</v>
      </c>
      <c r="M21" s="81">
        <v>29.381</v>
      </c>
      <c r="N21" s="81">
        <v>59.8</v>
      </c>
      <c r="O21" s="81">
        <v>49.424999999999997</v>
      </c>
      <c r="P21" s="81">
        <v>42.968000000000004</v>
      </c>
      <c r="Q21" s="81">
        <v>48.346000000000004</v>
      </c>
      <c r="R21" s="81">
        <v>20.741</v>
      </c>
      <c r="S21" s="81">
        <v>15.384</v>
      </c>
      <c r="T21" s="81">
        <v>30.015000000000001</v>
      </c>
      <c r="U21" s="81">
        <v>40.000999999999998</v>
      </c>
      <c r="V21" s="81">
        <v>25.668999999999997</v>
      </c>
      <c r="W21" s="81">
        <v>34.112000000000002</v>
      </c>
      <c r="X21" s="81">
        <v>22.938000000000002</v>
      </c>
      <c r="Y21" s="81">
        <v>4.7749999999999995</v>
      </c>
      <c r="Z21" s="78"/>
      <c r="AA21" s="79">
        <f t="shared" si="2"/>
        <v>966.10999999999967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97.360000000000014</v>
      </c>
      <c r="C25" s="88">
        <f t="shared" si="3"/>
        <v>86.206999999999994</v>
      </c>
      <c r="D25" s="88">
        <f t="shared" si="3"/>
        <v>95.408999999999992</v>
      </c>
      <c r="E25" s="88">
        <f t="shared" si="3"/>
        <v>107.706</v>
      </c>
      <c r="F25" s="88">
        <f t="shared" si="3"/>
        <v>107.78399999999999</v>
      </c>
      <c r="G25" s="88">
        <f t="shared" si="3"/>
        <v>93.562999999999988</v>
      </c>
      <c r="H25" s="88">
        <f t="shared" si="3"/>
        <v>78.709000000000003</v>
      </c>
      <c r="I25" s="88">
        <f t="shared" si="3"/>
        <v>103.527</v>
      </c>
      <c r="J25" s="88">
        <f t="shared" si="3"/>
        <v>90.277000000000001</v>
      </c>
      <c r="K25" s="88">
        <f t="shared" si="3"/>
        <v>137.36199999999999</v>
      </c>
      <c r="L25" s="88">
        <f t="shared" si="3"/>
        <v>41.353000000000002</v>
      </c>
      <c r="M25" s="88">
        <f t="shared" si="3"/>
        <v>70.384</v>
      </c>
      <c r="N25" s="88">
        <f t="shared" si="3"/>
        <v>81.376999999999995</v>
      </c>
      <c r="O25" s="88">
        <f t="shared" si="3"/>
        <v>75.694999999999993</v>
      </c>
      <c r="P25" s="88">
        <f t="shared" si="3"/>
        <v>58.968000000000004</v>
      </c>
      <c r="Q25" s="88">
        <f t="shared" si="3"/>
        <v>54.346000000000004</v>
      </c>
      <c r="R25" s="88">
        <f t="shared" si="3"/>
        <v>27.244999999999997</v>
      </c>
      <c r="S25" s="88">
        <f t="shared" si="3"/>
        <v>21.884</v>
      </c>
      <c r="T25" s="88">
        <f t="shared" si="3"/>
        <v>36.26</v>
      </c>
      <c r="U25" s="88">
        <f t="shared" si="3"/>
        <v>45.500999999999998</v>
      </c>
      <c r="V25" s="88">
        <f t="shared" si="3"/>
        <v>25.668999999999997</v>
      </c>
      <c r="W25" s="88">
        <f t="shared" si="3"/>
        <v>35.911999999999999</v>
      </c>
      <c r="X25" s="88">
        <f t="shared" si="3"/>
        <v>29.560000000000002</v>
      </c>
      <c r="Y25" s="88">
        <f t="shared" si="3"/>
        <v>6.766</v>
      </c>
      <c r="Z25" s="89">
        <f t="shared" si="3"/>
        <v>0</v>
      </c>
      <c r="AA25" s="90">
        <f t="shared" si="3"/>
        <v>1608.8239999999996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97.36</v>
      </c>
      <c r="C29" s="77">
        <v>86.206999999999994</v>
      </c>
      <c r="D29" s="77">
        <v>95.409000000000006</v>
      </c>
      <c r="E29" s="77">
        <v>148.95500000000001</v>
      </c>
      <c r="F29" s="77">
        <v>148.78399999999999</v>
      </c>
      <c r="G29" s="77">
        <v>136.56299999999999</v>
      </c>
      <c r="H29" s="77">
        <v>78.709000000000003</v>
      </c>
      <c r="I29" s="77">
        <v>103.527</v>
      </c>
      <c r="J29" s="77">
        <v>90.277000000000001</v>
      </c>
      <c r="K29" s="77">
        <v>137.36199999999999</v>
      </c>
      <c r="L29" s="77">
        <v>41.353000000000002</v>
      </c>
      <c r="M29" s="77">
        <v>70.384</v>
      </c>
      <c r="N29" s="77">
        <v>81.376999999999995</v>
      </c>
      <c r="O29" s="77">
        <v>75.694999999999993</v>
      </c>
      <c r="P29" s="77">
        <v>58.968000000000004</v>
      </c>
      <c r="Q29" s="77">
        <v>54.345999999999997</v>
      </c>
      <c r="R29" s="77">
        <v>27.245000000000001</v>
      </c>
      <c r="S29" s="77">
        <v>21.884</v>
      </c>
      <c r="T29" s="77">
        <v>36.26</v>
      </c>
      <c r="U29" s="77">
        <v>45.500999999999998</v>
      </c>
      <c r="V29" s="77">
        <v>25.669</v>
      </c>
      <c r="W29" s="77">
        <v>35.911999999999999</v>
      </c>
      <c r="X29" s="77">
        <v>29.56</v>
      </c>
      <c r="Y29" s="77">
        <v>6.766</v>
      </c>
      <c r="Z29" s="78"/>
      <c r="AA29" s="79">
        <f>SUM(B29:Z29)</f>
        <v>1734.0730000000003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97.36</v>
      </c>
      <c r="C31" s="62">
        <f t="shared" si="4"/>
        <v>86.206999999999994</v>
      </c>
      <c r="D31" s="62">
        <f t="shared" si="4"/>
        <v>95.409000000000006</v>
      </c>
      <c r="E31" s="62">
        <f t="shared" si="4"/>
        <v>148.95500000000001</v>
      </c>
      <c r="F31" s="62">
        <f t="shared" si="4"/>
        <v>148.78399999999999</v>
      </c>
      <c r="G31" s="62">
        <f t="shared" si="4"/>
        <v>136.56299999999999</v>
      </c>
      <c r="H31" s="62">
        <f t="shared" si="4"/>
        <v>78.709000000000003</v>
      </c>
      <c r="I31" s="62">
        <f t="shared" si="4"/>
        <v>103.527</v>
      </c>
      <c r="J31" s="62">
        <f t="shared" si="4"/>
        <v>90.277000000000001</v>
      </c>
      <c r="K31" s="62">
        <f t="shared" si="4"/>
        <v>137.36199999999999</v>
      </c>
      <c r="L31" s="62">
        <f t="shared" si="4"/>
        <v>41.353000000000002</v>
      </c>
      <c r="M31" s="62">
        <f t="shared" si="4"/>
        <v>70.384</v>
      </c>
      <c r="N31" s="62">
        <f t="shared" si="4"/>
        <v>81.376999999999995</v>
      </c>
      <c r="O31" s="62">
        <f t="shared" si="4"/>
        <v>75.694999999999993</v>
      </c>
      <c r="P31" s="62">
        <f t="shared" si="4"/>
        <v>58.968000000000004</v>
      </c>
      <c r="Q31" s="62">
        <f t="shared" si="4"/>
        <v>54.345999999999997</v>
      </c>
      <c r="R31" s="62">
        <f t="shared" si="4"/>
        <v>27.245000000000001</v>
      </c>
      <c r="S31" s="62">
        <f t="shared" si="4"/>
        <v>21.884</v>
      </c>
      <c r="T31" s="62">
        <f t="shared" si="4"/>
        <v>36.26</v>
      </c>
      <c r="U31" s="62">
        <f t="shared" si="4"/>
        <v>45.500999999999998</v>
      </c>
      <c r="V31" s="62">
        <f t="shared" si="4"/>
        <v>25.669</v>
      </c>
      <c r="W31" s="62">
        <f t="shared" si="4"/>
        <v>35.911999999999999</v>
      </c>
      <c r="X31" s="62">
        <f t="shared" si="4"/>
        <v>29.56</v>
      </c>
      <c r="Y31" s="62">
        <f t="shared" si="4"/>
        <v>6.766</v>
      </c>
      <c r="Z31" s="63">
        <f t="shared" si="4"/>
        <v>0</v>
      </c>
      <c r="AA31" s="64">
        <f t="shared" si="4"/>
        <v>1734.0730000000003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97.360000000000014</v>
      </c>
      <c r="C51" s="88">
        <f t="shared" si="10"/>
        <v>86.206999999999994</v>
      </c>
      <c r="D51" s="88">
        <f t="shared" si="10"/>
        <v>95.408999999999992</v>
      </c>
      <c r="E51" s="88">
        <f t="shared" si="10"/>
        <v>148.95500000000001</v>
      </c>
      <c r="F51" s="88">
        <f t="shared" si="10"/>
        <v>148.78399999999999</v>
      </c>
      <c r="G51" s="88">
        <f t="shared" si="10"/>
        <v>136.56299999999999</v>
      </c>
      <c r="H51" s="88">
        <f t="shared" si="10"/>
        <v>78.709000000000003</v>
      </c>
      <c r="I51" s="88">
        <f t="shared" si="10"/>
        <v>103.527</v>
      </c>
      <c r="J51" s="88">
        <f t="shared" si="10"/>
        <v>90.277000000000001</v>
      </c>
      <c r="K51" s="88">
        <f t="shared" si="10"/>
        <v>137.36199999999999</v>
      </c>
      <c r="L51" s="88">
        <f t="shared" si="10"/>
        <v>41.353000000000002</v>
      </c>
      <c r="M51" s="88">
        <f t="shared" si="10"/>
        <v>70.384</v>
      </c>
      <c r="N51" s="88">
        <f t="shared" si="10"/>
        <v>81.376999999999995</v>
      </c>
      <c r="O51" s="88">
        <f t="shared" si="10"/>
        <v>75.694999999999993</v>
      </c>
      <c r="P51" s="88">
        <f t="shared" si="10"/>
        <v>58.968000000000004</v>
      </c>
      <c r="Q51" s="88">
        <f t="shared" si="10"/>
        <v>54.346000000000004</v>
      </c>
      <c r="R51" s="88">
        <f t="shared" si="10"/>
        <v>27.244999999999997</v>
      </c>
      <c r="S51" s="88">
        <f t="shared" si="10"/>
        <v>21.884</v>
      </c>
      <c r="T51" s="88">
        <f t="shared" si="10"/>
        <v>36.26</v>
      </c>
      <c r="U51" s="88">
        <f t="shared" si="10"/>
        <v>45.500999999999998</v>
      </c>
      <c r="V51" s="88">
        <f t="shared" si="10"/>
        <v>25.668999999999997</v>
      </c>
      <c r="W51" s="88">
        <f t="shared" si="10"/>
        <v>35.911999999999999</v>
      </c>
      <c r="X51" s="88">
        <f t="shared" si="10"/>
        <v>29.560000000000002</v>
      </c>
      <c r="Y51" s="88">
        <f t="shared" si="10"/>
        <v>6.766</v>
      </c>
      <c r="Z51" s="89">
        <f t="shared" si="10"/>
        <v>0</v>
      </c>
      <c r="AA51" s="104">
        <f>SUM(B51:Z51)</f>
        <v>1734.0730000000003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134.69999999999999</v>
      </c>
      <c r="C7" s="117">
        <v>120.6</v>
      </c>
      <c r="D7" s="117">
        <v>120</v>
      </c>
      <c r="E7" s="117">
        <v>111.53</v>
      </c>
      <c r="F7" s="117">
        <v>106.4</v>
      </c>
      <c r="G7" s="117">
        <v>155.80000000000001</v>
      </c>
      <c r="H7" s="117">
        <v>144.9</v>
      </c>
      <c r="I7" s="117">
        <v>127.92</v>
      </c>
      <c r="J7" s="117">
        <v>129.15</v>
      </c>
      <c r="K7" s="117">
        <v>116.69</v>
      </c>
      <c r="L7" s="117">
        <v>108</v>
      </c>
      <c r="M7" s="117">
        <v>117.57</v>
      </c>
      <c r="N7" s="117">
        <v>130.86000000000001</v>
      </c>
      <c r="O7" s="117">
        <v>148.4</v>
      </c>
      <c r="P7" s="117">
        <v>115.16</v>
      </c>
      <c r="Q7" s="117">
        <v>114.77</v>
      </c>
      <c r="R7" s="117">
        <v>134.6</v>
      </c>
      <c r="S7" s="117">
        <v>131.22</v>
      </c>
      <c r="T7" s="117">
        <v>129.49</v>
      </c>
      <c r="U7" s="117">
        <v>116.58</v>
      </c>
      <c r="V7" s="117">
        <v>108</v>
      </c>
      <c r="W7" s="117">
        <v>99.85</v>
      </c>
      <c r="X7" s="117">
        <v>99.97</v>
      </c>
      <c r="Y7" s="117">
        <v>96.42</v>
      </c>
      <c r="Z7" s="118"/>
      <c r="AA7" s="119">
        <f>IF(SUM(B7:Z7)&lt;&gt;0,AVERAGEIF(B7:Z7,"&lt;&gt;"""),"")</f>
        <v>121.6075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2023-11-09T14:18:01Z</dcterms:created>
  <dcterms:modified xsi:type="dcterms:W3CDTF">2023-11-09T14:18:02Z</dcterms:modified>
</cp:coreProperties>
</file>