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<sst xmlns="http://schemas.openxmlformats.org/spreadsheetml/2006/main" count="117" uniqueCount="53">
  <si>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08/11/2023 16:20:43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</si>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</sst>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8C-409B-9398-04CC14DC635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98C-409B-9398-04CC14DC635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49.616</c:v>
                </c:pt>
                <c:pt idx="7">
                  <c:v>71.668999999999997</c:v>
                </c:pt>
                <c:pt idx="8">
                  <c:v>57.605000000000004</c:v>
                </c:pt>
                <c:pt idx="9">
                  <c:v>99.831000000000003</c:v>
                </c:pt>
                <c:pt idx="11">
                  <c:v>9.968</c:v>
                </c:pt>
                <c:pt idx="15">
                  <c:v>20.181999999999999</c:v>
                </c:pt>
                <c:pt idx="18">
                  <c:v>23.937999999999999</c:v>
                </c:pt>
                <c:pt idx="19">
                  <c:v>10.715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8C-409B-9398-04CC14DC635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8C-409B-9398-04CC14DC635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11.803999999999998</c:v>
                </c:pt>
                <c:pt idx="1">
                  <c:v>12.123000000000001</c:v>
                </c:pt>
                <c:pt idx="2">
                  <c:v>9.0999999999999998E-2</c:v>
                </c:pt>
                <c:pt idx="3">
                  <c:v>9.0999999999999998E-2</c:v>
                </c:pt>
                <c:pt idx="4">
                  <c:v>6.8979999999999997</c:v>
                </c:pt>
                <c:pt idx="5">
                  <c:v>13.224</c:v>
                </c:pt>
                <c:pt idx="6">
                  <c:v>6.5649999999999995</c:v>
                </c:pt>
                <c:pt idx="7">
                  <c:v>12.649000000000001</c:v>
                </c:pt>
                <c:pt idx="8">
                  <c:v>17.419</c:v>
                </c:pt>
                <c:pt idx="9">
                  <c:v>15.111000000000001</c:v>
                </c:pt>
                <c:pt idx="10">
                  <c:v>6.5869999999999997</c:v>
                </c:pt>
                <c:pt idx="11">
                  <c:v>13.15</c:v>
                </c:pt>
                <c:pt idx="12">
                  <c:v>22.196999999999996</c:v>
                </c:pt>
                <c:pt idx="13">
                  <c:v>4.3029999999999999</c:v>
                </c:pt>
                <c:pt idx="14">
                  <c:v>16.879000000000001</c:v>
                </c:pt>
                <c:pt idx="15">
                  <c:v>23.08</c:v>
                </c:pt>
                <c:pt idx="16">
                  <c:v>27.468999999999998</c:v>
                </c:pt>
                <c:pt idx="17">
                  <c:v>41.383000000000003</c:v>
                </c:pt>
                <c:pt idx="18">
                  <c:v>51.442999999999998</c:v>
                </c:pt>
                <c:pt idx="19">
                  <c:v>53.478000000000002</c:v>
                </c:pt>
                <c:pt idx="20">
                  <c:v>52.573</c:v>
                </c:pt>
                <c:pt idx="21">
                  <c:v>49.970999999999997</c:v>
                </c:pt>
                <c:pt idx="23">
                  <c:v>6.7210000000000001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8C-409B-9398-04CC14DC635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8C-409B-9398-04CC14DC635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8C-409B-9398-04CC14DC6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21.553000000000001</c:v>
                </c:pt>
                <c:pt idx="1">
                  <c:v>21.157</c:v>
                </c:pt>
                <c:pt idx="2">
                  <c:v>6.9219999999999988</c:v>
                </c:pt>
                <c:pt idx="3">
                  <c:v>7.4019999999999992</c:v>
                </c:pt>
                <c:pt idx="4">
                  <c:v>11.305</c:v>
                </c:pt>
                <c:pt idx="5">
                  <c:v>14.201000000000001</c:v>
                </c:pt>
                <c:pt idx="6">
                  <c:v>80.910000000000011</c:v>
                </c:pt>
                <c:pt idx="7">
                  <c:v>89.555000000000007</c:v>
                </c:pt>
                <c:pt idx="8">
                  <c:v>96.131999999999991</c:v>
                </c:pt>
                <c:pt idx="9">
                  <c:v>130.31100000000001</c:v>
                </c:pt>
                <c:pt idx="10">
                  <c:v>48.616000000000007</c:v>
                </c:pt>
                <c:pt idx="11">
                  <c:v>50.140999999999998</c:v>
                </c:pt>
                <c:pt idx="12">
                  <c:v>35.346999999999994</c:v>
                </c:pt>
                <c:pt idx="13">
                  <c:v>82.45</c:v>
                </c:pt>
                <c:pt idx="14">
                  <c:v>50.723999999999997</c:v>
                </c:pt>
                <c:pt idx="15">
                  <c:v>72.972000000000008</c:v>
                </c:pt>
                <c:pt idx="16">
                  <c:v>79.823999999999998</c:v>
                </c:pt>
                <c:pt idx="17">
                  <c:v>48.942</c:v>
                </c:pt>
                <c:pt idx="18">
                  <c:v>83.995000000000005</c:v>
                </c:pt>
                <c:pt idx="19">
                  <c:v>70.402000000000001</c:v>
                </c:pt>
                <c:pt idx="20">
                  <c:v>61.715999999999994</c:v>
                </c:pt>
                <c:pt idx="21">
                  <c:v>53.837000000000003</c:v>
                </c:pt>
                <c:pt idx="22">
                  <c:v>71.561999999999998</c:v>
                </c:pt>
                <c:pt idx="23">
                  <c:v>14.407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8C-409B-9398-04CC14DC6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80.760000000000005</c:v>
                </c:pt>
                <c:pt idx="1">
                  <c:v>70.099999999999994</c:v>
                </c:pt>
                <c:pt idx="2">
                  <c:v>69.38</c:v>
                </c:pt>
                <c:pt idx="3">
                  <c:v>72.69</c:v>
                </c:pt>
                <c:pt idx="4">
                  <c:v>75.319999999999993</c:v>
                </c:pt>
                <c:pt idx="5">
                  <c:v>83.99</c:v>
                </c:pt>
                <c:pt idx="6">
                  <c:v>122.12</c:v>
                </c:pt>
                <c:pt idx="7">
                  <c:v>119.48</c:v>
                </c:pt>
                <c:pt idx="8">
                  <c:v>120.38</c:v>
                </c:pt>
                <c:pt idx="9">
                  <c:v>120.52</c:v>
                </c:pt>
                <c:pt idx="10">
                  <c:v>99.08</c:v>
                </c:pt>
                <c:pt idx="11">
                  <c:v>105.31</c:v>
                </c:pt>
                <c:pt idx="12">
                  <c:v>88.16</c:v>
                </c:pt>
                <c:pt idx="13">
                  <c:v>71.2</c:v>
                </c:pt>
                <c:pt idx="14">
                  <c:v>96.59</c:v>
                </c:pt>
                <c:pt idx="15">
                  <c:v>114.14</c:v>
                </c:pt>
                <c:pt idx="16">
                  <c:v>215.55</c:v>
                </c:pt>
                <c:pt idx="17">
                  <c:v>204.54</c:v>
                </c:pt>
                <c:pt idx="18">
                  <c:v>139.56</c:v>
                </c:pt>
                <c:pt idx="19">
                  <c:v>116</c:v>
                </c:pt>
                <c:pt idx="20">
                  <c:v>106.99</c:v>
                </c:pt>
                <c:pt idx="21">
                  <c:v>85.29</c:v>
                </c:pt>
                <c:pt idx="22">
                  <c:v>58.95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98C-409B-9398-04CC14DC6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21.553000000000001</v>
      </c>
      <c r="C4" s="18">
        <v>21.157000000000004</v>
      </c>
      <c r="D4" s="18">
        <v>6.9219999999999997</v>
      </c>
      <c r="E4" s="18">
        <v>7.402000000000001</v>
      </c>
      <c r="F4" s="18">
        <v>11.305</v>
      </c>
      <c r="G4" s="18">
        <v>14.201000000000001</v>
      </c>
      <c r="H4" s="18">
        <v>80.91</v>
      </c>
      <c r="I4" s="18">
        <v>89.554999999999978</v>
      </c>
      <c r="J4" s="18">
        <v>96.131999999999991</v>
      </c>
      <c r="K4" s="18">
        <v>130.31100000000001</v>
      </c>
      <c r="L4" s="18">
        <v>48.616</v>
      </c>
      <c r="M4" s="18">
        <v>50.141000000000005</v>
      </c>
      <c r="N4" s="18">
        <v>35.347000000000001</v>
      </c>
      <c r="O4" s="18">
        <v>82.45</v>
      </c>
      <c r="P4" s="18">
        <v>50.724000000000004</v>
      </c>
      <c r="Q4" s="18">
        <v>72.971999999999994</v>
      </c>
      <c r="R4" s="18">
        <v>79.824000000000012</v>
      </c>
      <c r="S4" s="18">
        <v>48.942</v>
      </c>
      <c r="T4" s="18">
        <v>83.99499999999999</v>
      </c>
      <c r="U4" s="18">
        <v>70.402000000000001</v>
      </c>
      <c r="V4" s="18">
        <v>61.716000000000001</v>
      </c>
      <c r="W4" s="18">
        <v>53.836999999999996</v>
      </c>
      <c r="X4" s="18">
        <v>71.562000000000012</v>
      </c>
      <c r="Y4" s="18">
        <v>14.406999999999998</v>
      </c>
      <c r="Z4" s="19"/>
      <c r="AA4" s="20">
        <f>SUM(B4:Z4)</f>
        <v>1304.3829999999996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80.760000000000005</v>
      </c>
      <c r="C7" s="28">
        <v>70.099999999999994</v>
      </c>
      <c r="D7" s="28">
        <v>69.38</v>
      </c>
      <c r="E7" s="28">
        <v>72.69</v>
      </c>
      <c r="F7" s="28">
        <v>75.319999999999993</v>
      </c>
      <c r="G7" s="28">
        <v>83.99</v>
      </c>
      <c r="H7" s="28">
        <v>122.12</v>
      </c>
      <c r="I7" s="28">
        <v>119.48</v>
      </c>
      <c r="J7" s="28">
        <v>120.38</v>
      </c>
      <c r="K7" s="28">
        <v>120.52</v>
      </c>
      <c r="L7" s="28">
        <v>99.08</v>
      </c>
      <c r="M7" s="28">
        <v>105.31</v>
      </c>
      <c r="N7" s="28">
        <v>88.16</v>
      </c>
      <c r="O7" s="28">
        <v>71.2</v>
      </c>
      <c r="P7" s="28">
        <v>96.59</v>
      </c>
      <c r="Q7" s="28">
        <v>114.14</v>
      </c>
      <c r="R7" s="28">
        <v>215.55</v>
      </c>
      <c r="S7" s="28">
        <v>204.54</v>
      </c>
      <c r="T7" s="28">
        <v>139.56</v>
      </c>
      <c r="U7" s="28">
        <v>116</v>
      </c>
      <c r="V7" s="28">
        <v>106.99</v>
      </c>
      <c r="W7" s="28">
        <v>85.29</v>
      </c>
      <c r="X7" s="28">
        <v>58.95</v>
      </c>
      <c r="Y7" s="28">
        <v>85</v>
      </c>
      <c r="Z7" s="29"/>
      <c r="AA7" s="30">
        <f>IF(SUM(B7:Z7)&lt;&gt;0,AVERAGEIF(B7:Z7,"&lt;&gt;"""),"")</f>
        <v>105.04583333333331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49.616</v>
      </c>
      <c r="I12" s="52">
        <v>71.668999999999997</v>
      </c>
      <c r="J12" s="52">
        <v>57.605000000000004</v>
      </c>
      <c r="K12" s="52">
        <v>99.831000000000003</v>
      </c>
      <c r="L12" s="52"/>
      <c r="M12" s="52">
        <v>9.968</v>
      </c>
      <c r="N12" s="52"/>
      <c r="O12" s="52"/>
      <c r="P12" s="52"/>
      <c r="Q12" s="52">
        <v>20.181999999999999</v>
      </c>
      <c r="R12" s="52"/>
      <c r="S12" s="52"/>
      <c r="T12" s="52">
        <v>23.937999999999999</v>
      </c>
      <c r="U12" s="52">
        <v>10.715</v>
      </c>
      <c r="V12" s="52"/>
      <c r="W12" s="52"/>
      <c r="X12" s="52"/>
      <c r="Y12" s="52"/>
      <c r="Z12" s="53"/>
      <c r="AA12" s="54">
        <f t="shared" si="0"/>
        <v>343.524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11.803999999999998</v>
      </c>
      <c r="C14" s="57">
        <v>12.123000000000001</v>
      </c>
      <c r="D14" s="57">
        <v>9.0999999999999998E-2</v>
      </c>
      <c r="E14" s="57">
        <v>9.0999999999999998E-2</v>
      </c>
      <c r="F14" s="57">
        <v>6.8979999999999997</v>
      </c>
      <c r="G14" s="57">
        <v>13.224</v>
      </c>
      <c r="H14" s="57">
        <v>6.5649999999999995</v>
      </c>
      <c r="I14" s="57">
        <v>12.649000000000001</v>
      </c>
      <c r="J14" s="57">
        <v>17.419</v>
      </c>
      <c r="K14" s="57">
        <v>15.111000000000001</v>
      </c>
      <c r="L14" s="57">
        <v>6.5869999999999997</v>
      </c>
      <c r="M14" s="57">
        <v>13.15</v>
      </c>
      <c r="N14" s="57">
        <v>22.196999999999996</v>
      </c>
      <c r="O14" s="57">
        <v>4.3029999999999999</v>
      </c>
      <c r="P14" s="57">
        <v>16.879000000000001</v>
      </c>
      <c r="Q14" s="57">
        <v>23.08</v>
      </c>
      <c r="R14" s="57">
        <v>27.468999999999998</v>
      </c>
      <c r="S14" s="57">
        <v>41.383000000000003</v>
      </c>
      <c r="T14" s="57">
        <v>51.442999999999998</v>
      </c>
      <c r="U14" s="57">
        <v>53.478000000000002</v>
      </c>
      <c r="V14" s="57">
        <v>52.573</v>
      </c>
      <c r="W14" s="57">
        <v>49.970999999999997</v>
      </c>
      <c r="X14" s="57"/>
      <c r="Y14" s="57">
        <v>6.7210000000000001</v>
      </c>
      <c r="Z14" s="58"/>
      <c r="AA14" s="59">
        <f t="shared" si="0"/>
        <v>465.209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11.803999999999998</v>
      </c>
      <c r="C16" s="62">
        <f t="shared" ref="C16:Z16" si="1">IF(LEN(C$2)&gt;0,SUM(C10:C15),"")</f>
        <v>12.123000000000001</v>
      </c>
      <c r="D16" s="62">
        <f t="shared" si="1"/>
        <v>9.0999999999999998E-2</v>
      </c>
      <c r="E16" s="62">
        <f t="shared" si="1"/>
        <v>9.0999999999999998E-2</v>
      </c>
      <c r="F16" s="62">
        <f t="shared" si="1"/>
        <v>6.8979999999999997</v>
      </c>
      <c r="G16" s="62">
        <f t="shared" si="1"/>
        <v>13.224</v>
      </c>
      <c r="H16" s="62">
        <f t="shared" si="1"/>
        <v>56.180999999999997</v>
      </c>
      <c r="I16" s="62">
        <f t="shared" si="1"/>
        <v>84.317999999999998</v>
      </c>
      <c r="J16" s="62">
        <f t="shared" si="1"/>
        <v>75.024000000000001</v>
      </c>
      <c r="K16" s="62">
        <f t="shared" si="1"/>
        <v>114.94200000000001</v>
      </c>
      <c r="L16" s="62">
        <f t="shared" si="1"/>
        <v>6.5869999999999997</v>
      </c>
      <c r="M16" s="62">
        <f t="shared" si="1"/>
        <v>23.118000000000002</v>
      </c>
      <c r="N16" s="62">
        <f t="shared" si="1"/>
        <v>22.196999999999996</v>
      </c>
      <c r="O16" s="62">
        <f t="shared" si="1"/>
        <v>4.3029999999999999</v>
      </c>
      <c r="P16" s="62">
        <f t="shared" si="1"/>
        <v>16.879000000000001</v>
      </c>
      <c r="Q16" s="62">
        <f t="shared" si="1"/>
        <v>43.262</v>
      </c>
      <c r="R16" s="62">
        <f t="shared" si="1"/>
        <v>27.468999999999998</v>
      </c>
      <c r="S16" s="62">
        <f t="shared" si="1"/>
        <v>41.383000000000003</v>
      </c>
      <c r="T16" s="62">
        <f t="shared" si="1"/>
        <v>75.381</v>
      </c>
      <c r="U16" s="62">
        <f t="shared" si="1"/>
        <v>64.192999999999998</v>
      </c>
      <c r="V16" s="62">
        <f t="shared" si="1"/>
        <v>52.573</v>
      </c>
      <c r="W16" s="62">
        <f t="shared" si="1"/>
        <v>49.970999999999997</v>
      </c>
      <c r="X16" s="62">
        <f t="shared" si="1"/>
        <v>0</v>
      </c>
      <c r="Y16" s="62">
        <f t="shared" si="1"/>
        <v>6.7210000000000001</v>
      </c>
      <c r="Z16" s="63" t="str">
        <f t="shared" si="1"/>
        <v/>
      </c>
      <c r="AA16" s="64">
        <f>SUM(AA10:AA15)</f>
        <v>808.73299999999995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75</v>
      </c>
      <c r="P19" s="72"/>
      <c r="Q19" s="72">
        <v>28</v>
      </c>
      <c r="R19" s="72"/>
      <c r="S19" s="72"/>
      <c r="T19" s="72"/>
      <c r="U19" s="72"/>
      <c r="V19" s="72"/>
      <c r="W19" s="72"/>
      <c r="X19" s="72">
        <v>71.561000000000007</v>
      </c>
      <c r="Y19" s="72"/>
      <c r="Z19" s="73"/>
      <c r="AA19" s="74">
        <f t="shared" ref="AA19:AA24" si="2">SUM(B19:Z19)</f>
        <v>174.56100000000001</v>
      </c>
    </row>
    <row r="20" spans="1:27" ht="25.15" customHeight="1" x14ac:dyDescent="0.2">
      <c r="A20" s="75" t="s">
        <v>15</v>
      </c>
      <c r="B20" s="76">
        <v>5.157</v>
      </c>
      <c r="C20" s="77">
        <v>4.4580000000000002</v>
      </c>
      <c r="D20" s="77">
        <v>2.9569999999999999</v>
      </c>
      <c r="E20" s="77">
        <v>2.956</v>
      </c>
      <c r="F20" s="77">
        <v>3.0019999999999998</v>
      </c>
      <c r="G20" s="77">
        <v>0.97699999999999998</v>
      </c>
      <c r="H20" s="77">
        <v>23.846</v>
      </c>
      <c r="I20" s="77">
        <v>3.2320000000000002</v>
      </c>
      <c r="J20" s="77">
        <v>5.2409999999999997</v>
      </c>
      <c r="K20" s="77"/>
      <c r="L20" s="77">
        <v>30.632000000000001</v>
      </c>
      <c r="M20" s="77">
        <v>15.632000000000001</v>
      </c>
      <c r="N20" s="77">
        <v>3.15</v>
      </c>
      <c r="O20" s="77">
        <v>3.1469999999999998</v>
      </c>
      <c r="P20" s="77">
        <v>23.462</v>
      </c>
      <c r="Q20" s="77"/>
      <c r="R20" s="77">
        <v>25.827999999999999</v>
      </c>
      <c r="S20" s="77">
        <v>5.8449999999999998</v>
      </c>
      <c r="T20" s="77">
        <v>5.1109999999999998</v>
      </c>
      <c r="U20" s="77">
        <v>3.1909999999999998</v>
      </c>
      <c r="V20" s="77">
        <v>3.238</v>
      </c>
      <c r="W20" s="77">
        <v>3.5390000000000001</v>
      </c>
      <c r="X20" s="77">
        <v>1E-3</v>
      </c>
      <c r="Y20" s="77">
        <v>5.3199999999999994</v>
      </c>
      <c r="Z20" s="78"/>
      <c r="AA20" s="79">
        <f t="shared" si="2"/>
        <v>179.922</v>
      </c>
    </row>
    <row r="21" spans="1:27" ht="25.15" customHeight="1" x14ac:dyDescent="0.2">
      <c r="A21" s="75" t="s">
        <v>16</v>
      </c>
      <c r="B21" s="80">
        <v>4.5919999999999996</v>
      </c>
      <c r="C21" s="81">
        <v>4.5759999999999996</v>
      </c>
      <c r="D21" s="81">
        <v>3.8739999999999997</v>
      </c>
      <c r="E21" s="81">
        <v>4.3550000000000004</v>
      </c>
      <c r="F21" s="81">
        <v>1.405</v>
      </c>
      <c r="G21" s="81"/>
      <c r="H21" s="81">
        <v>0.88300000000000001</v>
      </c>
      <c r="I21" s="81">
        <v>2.0049999999999999</v>
      </c>
      <c r="J21" s="81">
        <v>15.866999999999999</v>
      </c>
      <c r="K21" s="81">
        <v>15.369</v>
      </c>
      <c r="L21" s="81">
        <v>11.397</v>
      </c>
      <c r="M21" s="81">
        <v>11.391</v>
      </c>
      <c r="N21" s="81">
        <v>10</v>
      </c>
      <c r="O21" s="81"/>
      <c r="P21" s="81">
        <v>10.383000000000001</v>
      </c>
      <c r="Q21" s="81">
        <v>1.71</v>
      </c>
      <c r="R21" s="81">
        <v>26.527000000000001</v>
      </c>
      <c r="S21" s="81">
        <v>1.714</v>
      </c>
      <c r="T21" s="81">
        <v>3.5030000000000001</v>
      </c>
      <c r="U21" s="81">
        <v>3.0179999999999998</v>
      </c>
      <c r="V21" s="81">
        <v>5.9050000000000002</v>
      </c>
      <c r="W21" s="81">
        <v>0.32700000000000001</v>
      </c>
      <c r="X21" s="81"/>
      <c r="Y21" s="81">
        <v>2.3660000000000001</v>
      </c>
      <c r="Z21" s="78"/>
      <c r="AA21" s="79">
        <f t="shared" si="2"/>
        <v>141.167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9.7489999999999988</v>
      </c>
      <c r="C25" s="88">
        <f t="shared" ref="C25:Z25" si="3">IF(LEN(C$2)&gt;0,SUM(C19:C24),"")</f>
        <v>9.0339999999999989</v>
      </c>
      <c r="D25" s="88">
        <f t="shared" si="3"/>
        <v>6.8309999999999995</v>
      </c>
      <c r="E25" s="88">
        <f t="shared" si="3"/>
        <v>7.3109999999999999</v>
      </c>
      <c r="F25" s="88">
        <f t="shared" si="3"/>
        <v>4.407</v>
      </c>
      <c r="G25" s="88">
        <f t="shared" si="3"/>
        <v>0.97699999999999998</v>
      </c>
      <c r="H25" s="88">
        <f t="shared" si="3"/>
        <v>24.728999999999999</v>
      </c>
      <c r="I25" s="88">
        <f t="shared" si="3"/>
        <v>5.2370000000000001</v>
      </c>
      <c r="J25" s="88">
        <f t="shared" si="3"/>
        <v>21.107999999999997</v>
      </c>
      <c r="K25" s="88">
        <f t="shared" si="3"/>
        <v>15.369</v>
      </c>
      <c r="L25" s="88">
        <f t="shared" si="3"/>
        <v>42.029000000000003</v>
      </c>
      <c r="M25" s="88">
        <f t="shared" si="3"/>
        <v>27.023000000000003</v>
      </c>
      <c r="N25" s="88">
        <f t="shared" si="3"/>
        <v>13.15</v>
      </c>
      <c r="O25" s="88">
        <f t="shared" si="3"/>
        <v>78.147000000000006</v>
      </c>
      <c r="P25" s="88">
        <f t="shared" si="3"/>
        <v>33.844999999999999</v>
      </c>
      <c r="Q25" s="88">
        <f t="shared" si="3"/>
        <v>29.71</v>
      </c>
      <c r="R25" s="88">
        <f t="shared" si="3"/>
        <v>52.355000000000004</v>
      </c>
      <c r="S25" s="88">
        <f t="shared" si="3"/>
        <v>7.5589999999999993</v>
      </c>
      <c r="T25" s="88">
        <f t="shared" si="3"/>
        <v>8.6140000000000008</v>
      </c>
      <c r="U25" s="88">
        <f t="shared" si="3"/>
        <v>6.2089999999999996</v>
      </c>
      <c r="V25" s="88">
        <f t="shared" si="3"/>
        <v>9.1430000000000007</v>
      </c>
      <c r="W25" s="88">
        <f t="shared" si="3"/>
        <v>3.8660000000000001</v>
      </c>
      <c r="X25" s="88">
        <f t="shared" si="3"/>
        <v>71.562000000000012</v>
      </c>
      <c r="Y25" s="88">
        <f t="shared" si="3"/>
        <v>7.6859999999999999</v>
      </c>
      <c r="Z25" s="89" t="str">
        <f t="shared" si="3"/>
        <v/>
      </c>
      <c r="AA25" s="90">
        <f>SUM(AA19:AA24)</f>
        <v>495.65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21.553000000000001</v>
      </c>
      <c r="C29" s="77">
        <v>21.157</v>
      </c>
      <c r="D29" s="77">
        <v>6.9219999999999997</v>
      </c>
      <c r="E29" s="77">
        <v>7.4020000000000001</v>
      </c>
      <c r="F29" s="77">
        <v>11.305</v>
      </c>
      <c r="G29" s="77">
        <v>14.201000000000001</v>
      </c>
      <c r="H29" s="77">
        <v>80.91</v>
      </c>
      <c r="I29" s="77">
        <v>89.555000000000007</v>
      </c>
      <c r="J29" s="77">
        <v>96.132000000000005</v>
      </c>
      <c r="K29" s="77">
        <v>130.31100000000001</v>
      </c>
      <c r="L29" s="77">
        <v>48.616</v>
      </c>
      <c r="M29" s="77">
        <v>50.140999999999998</v>
      </c>
      <c r="N29" s="77">
        <v>35.347000000000001</v>
      </c>
      <c r="O29" s="77">
        <v>82.45</v>
      </c>
      <c r="P29" s="77">
        <v>50.723999999999997</v>
      </c>
      <c r="Q29" s="77">
        <v>72.971999999999994</v>
      </c>
      <c r="R29" s="77">
        <v>79.823999999999998</v>
      </c>
      <c r="S29" s="77">
        <v>48.942</v>
      </c>
      <c r="T29" s="77">
        <v>83.995000000000005</v>
      </c>
      <c r="U29" s="77">
        <v>70.402000000000001</v>
      </c>
      <c r="V29" s="77">
        <v>61.716000000000001</v>
      </c>
      <c r="W29" s="77">
        <v>53.837000000000003</v>
      </c>
      <c r="X29" s="77">
        <v>71.561999999999998</v>
      </c>
      <c r="Y29" s="77">
        <v>14.407</v>
      </c>
      <c r="Z29" s="78"/>
      <c r="AA29" s="79">
        <f>SUM(B29:Z29)</f>
        <v>1304.3829999999996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21.553000000000001</v>
      </c>
      <c r="C31" s="62">
        <f t="shared" ref="C31:Z31" si="4">IF(LEN(C$2)&gt;0,SUM(C28:C30),"")</f>
        <v>21.157</v>
      </c>
      <c r="D31" s="62">
        <f t="shared" si="4"/>
        <v>6.9219999999999997</v>
      </c>
      <c r="E31" s="62">
        <f t="shared" si="4"/>
        <v>7.4020000000000001</v>
      </c>
      <c r="F31" s="62">
        <f t="shared" si="4"/>
        <v>11.305</v>
      </c>
      <c r="G31" s="62">
        <f t="shared" si="4"/>
        <v>14.201000000000001</v>
      </c>
      <c r="H31" s="62">
        <f t="shared" si="4"/>
        <v>80.91</v>
      </c>
      <c r="I31" s="62">
        <f t="shared" si="4"/>
        <v>89.555000000000007</v>
      </c>
      <c r="J31" s="62">
        <f t="shared" si="4"/>
        <v>96.132000000000005</v>
      </c>
      <c r="K31" s="62">
        <f t="shared" si="4"/>
        <v>130.31100000000001</v>
      </c>
      <c r="L31" s="62">
        <f t="shared" si="4"/>
        <v>48.616</v>
      </c>
      <c r="M31" s="62">
        <f t="shared" si="4"/>
        <v>50.140999999999998</v>
      </c>
      <c r="N31" s="62">
        <f t="shared" si="4"/>
        <v>35.347000000000001</v>
      </c>
      <c r="O31" s="62">
        <f t="shared" si="4"/>
        <v>82.45</v>
      </c>
      <c r="P31" s="62">
        <f t="shared" si="4"/>
        <v>50.723999999999997</v>
      </c>
      <c r="Q31" s="62">
        <f t="shared" si="4"/>
        <v>72.971999999999994</v>
      </c>
      <c r="R31" s="62">
        <f t="shared" si="4"/>
        <v>79.823999999999998</v>
      </c>
      <c r="S31" s="62">
        <f t="shared" si="4"/>
        <v>48.942</v>
      </c>
      <c r="T31" s="62">
        <f t="shared" si="4"/>
        <v>83.995000000000005</v>
      </c>
      <c r="U31" s="62">
        <f t="shared" si="4"/>
        <v>70.402000000000001</v>
      </c>
      <c r="V31" s="62">
        <f t="shared" si="4"/>
        <v>61.716000000000001</v>
      </c>
      <c r="W31" s="62">
        <f t="shared" si="4"/>
        <v>53.837000000000003</v>
      </c>
      <c r="X31" s="62">
        <f t="shared" si="4"/>
        <v>71.561999999999998</v>
      </c>
      <c r="Y31" s="62">
        <f t="shared" si="4"/>
        <v>14.407</v>
      </c>
      <c r="Z31" s="63" t="str">
        <f t="shared" si="4"/>
        <v/>
      </c>
      <c r="AA31" s="64">
        <f>SUM(AA28:AA30)</f>
        <v>1304.3829999999996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21.552999999999997</v>
      </c>
      <c r="C51" s="88">
        <f t="shared" si="10"/>
        <v>21.157</v>
      </c>
      <c r="D51" s="88">
        <f t="shared" si="10"/>
        <v>6.9219999999999997</v>
      </c>
      <c r="E51" s="88">
        <f t="shared" si="10"/>
        <v>7.4020000000000001</v>
      </c>
      <c r="F51" s="88">
        <f t="shared" si="10"/>
        <v>11.305</v>
      </c>
      <c r="G51" s="88">
        <f t="shared" si="10"/>
        <v>14.201000000000001</v>
      </c>
      <c r="H51" s="88">
        <f t="shared" si="10"/>
        <v>80.91</v>
      </c>
      <c r="I51" s="88">
        <f t="shared" si="10"/>
        <v>89.554999999999993</v>
      </c>
      <c r="J51" s="88">
        <f t="shared" si="10"/>
        <v>96.132000000000005</v>
      </c>
      <c r="K51" s="88">
        <f t="shared" si="10"/>
        <v>130.31100000000001</v>
      </c>
      <c r="L51" s="88">
        <f t="shared" si="10"/>
        <v>48.616</v>
      </c>
      <c r="M51" s="88">
        <f t="shared" si="10"/>
        <v>50.141000000000005</v>
      </c>
      <c r="N51" s="88">
        <f t="shared" si="10"/>
        <v>35.346999999999994</v>
      </c>
      <c r="O51" s="88">
        <f t="shared" si="10"/>
        <v>82.45</v>
      </c>
      <c r="P51" s="88">
        <f t="shared" si="10"/>
        <v>50.724000000000004</v>
      </c>
      <c r="Q51" s="88">
        <f t="shared" si="10"/>
        <v>72.972000000000008</v>
      </c>
      <c r="R51" s="88">
        <f t="shared" si="10"/>
        <v>79.823999999999998</v>
      </c>
      <c r="S51" s="88">
        <f t="shared" si="10"/>
        <v>48.942</v>
      </c>
      <c r="T51" s="88">
        <f t="shared" si="10"/>
        <v>83.995000000000005</v>
      </c>
      <c r="U51" s="88">
        <f t="shared" si="10"/>
        <v>70.402000000000001</v>
      </c>
      <c r="V51" s="88">
        <f t="shared" si="10"/>
        <v>61.716000000000001</v>
      </c>
      <c r="W51" s="88">
        <f t="shared" si="10"/>
        <v>53.836999999999996</v>
      </c>
      <c r="X51" s="88">
        <f t="shared" si="10"/>
        <v>71.562000000000012</v>
      </c>
      <c r="Y51" s="88">
        <f t="shared" si="10"/>
        <v>14.407</v>
      </c>
      <c r="Z51" s="89" t="str">
        <f t="shared" si="10"/>
        <v/>
      </c>
      <c r="AA51" s="104">
        <f>SUM(B51:Z51)</f>
        <v>1304.3829999999996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21.553000000000001</v>
      </c>
      <c r="C4" s="18">
        <v>21.157</v>
      </c>
      <c r="D4" s="18">
        <v>6.9219999999999988</v>
      </c>
      <c r="E4" s="18">
        <v>7.4019999999999992</v>
      </c>
      <c r="F4" s="18">
        <v>11.305</v>
      </c>
      <c r="G4" s="18">
        <v>14.201000000000001</v>
      </c>
      <c r="H4" s="18">
        <v>80.910000000000011</v>
      </c>
      <c r="I4" s="18">
        <v>89.555000000000007</v>
      </c>
      <c r="J4" s="18">
        <v>96.131999999999991</v>
      </c>
      <c r="K4" s="18">
        <v>130.31100000000001</v>
      </c>
      <c r="L4" s="18">
        <v>48.616000000000007</v>
      </c>
      <c r="M4" s="18">
        <v>50.140999999999998</v>
      </c>
      <c r="N4" s="18">
        <v>35.346999999999994</v>
      </c>
      <c r="O4" s="18">
        <v>82.45</v>
      </c>
      <c r="P4" s="18">
        <v>50.723999999999997</v>
      </c>
      <c r="Q4" s="18">
        <v>72.972000000000008</v>
      </c>
      <c r="R4" s="18">
        <v>79.823999999999998</v>
      </c>
      <c r="S4" s="18">
        <v>48.942</v>
      </c>
      <c r="T4" s="18">
        <v>83.995000000000005</v>
      </c>
      <c r="U4" s="18">
        <v>70.402000000000001</v>
      </c>
      <c r="V4" s="18">
        <v>61.715999999999994</v>
      </c>
      <c r="W4" s="18">
        <v>53.837000000000003</v>
      </c>
      <c r="X4" s="18">
        <v>71.561999999999998</v>
      </c>
      <c r="Y4" s="18">
        <v>14.407</v>
      </c>
      <c r="Z4" s="19"/>
      <c r="AA4" s="20">
        <f>SUM(B4:Z4)</f>
        <v>1304.3829999999996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80.760000000000005</v>
      </c>
      <c r="C7" s="28">
        <v>70.099999999999994</v>
      </c>
      <c r="D7" s="28">
        <v>69.38</v>
      </c>
      <c r="E7" s="28">
        <v>72.69</v>
      </c>
      <c r="F7" s="28">
        <v>75.319999999999993</v>
      </c>
      <c r="G7" s="28">
        <v>83.99</v>
      </c>
      <c r="H7" s="28">
        <v>122.12</v>
      </c>
      <c r="I7" s="28">
        <v>119.48</v>
      </c>
      <c r="J7" s="28">
        <v>120.38</v>
      </c>
      <c r="K7" s="28">
        <v>120.52</v>
      </c>
      <c r="L7" s="28">
        <v>99.08</v>
      </c>
      <c r="M7" s="28">
        <v>105.31</v>
      </c>
      <c r="N7" s="28">
        <v>88.16</v>
      </c>
      <c r="O7" s="28">
        <v>71.2</v>
      </c>
      <c r="P7" s="28">
        <v>96.59</v>
      </c>
      <c r="Q7" s="28">
        <v>114.14</v>
      </c>
      <c r="R7" s="28">
        <v>215.55</v>
      </c>
      <c r="S7" s="28">
        <v>204.54</v>
      </c>
      <c r="T7" s="28">
        <v>139.56</v>
      </c>
      <c r="U7" s="28">
        <v>116</v>
      </c>
      <c r="V7" s="28">
        <v>106.99</v>
      </c>
      <c r="W7" s="28">
        <v>85.29</v>
      </c>
      <c r="X7" s="28">
        <v>58.95</v>
      </c>
      <c r="Y7" s="28">
        <v>85</v>
      </c>
      <c r="Z7" s="29"/>
      <c r="AA7" s="30">
        <f>IF(SUM(B7:Z7)&lt;&gt;0,AVERAGEIF(B7:Z7,"&lt;&gt;"""),"")</f>
        <v>105.04583333333331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17.013000000000002</v>
      </c>
      <c r="X12" s="52"/>
      <c r="Y12" s="52"/>
      <c r="Z12" s="53"/>
      <c r="AA12" s="54">
        <f t="shared" si="0"/>
        <v>17.013000000000002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0.29899999999999999</v>
      </c>
      <c r="E14" s="57">
        <v>0.308</v>
      </c>
      <c r="F14" s="57"/>
      <c r="G14" s="57"/>
      <c r="H14" s="57"/>
      <c r="I14" s="57"/>
      <c r="J14" s="57"/>
      <c r="K14" s="57"/>
      <c r="L14" s="57"/>
      <c r="M14" s="57"/>
      <c r="N14" s="57"/>
      <c r="O14" s="57">
        <v>11.705</v>
      </c>
      <c r="P14" s="57"/>
      <c r="Q14" s="57"/>
      <c r="R14" s="57"/>
      <c r="S14" s="57"/>
      <c r="T14" s="57"/>
      <c r="U14" s="57"/>
      <c r="V14" s="57"/>
      <c r="W14" s="57"/>
      <c r="X14" s="57">
        <v>15.927</v>
      </c>
      <c r="Y14" s="57"/>
      <c r="Z14" s="58"/>
      <c r="AA14" s="59">
        <f t="shared" si="0"/>
        <v>28.238999999999997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0.29899999999999999</v>
      </c>
      <c r="E16" s="62">
        <f t="shared" si="1"/>
        <v>0.308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11.705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17.013000000000002</v>
      </c>
      <c r="X16" s="62">
        <f t="shared" si="1"/>
        <v>15.927</v>
      </c>
      <c r="Y16" s="62">
        <f t="shared" si="1"/>
        <v>0</v>
      </c>
      <c r="Z16" s="63" t="str">
        <f t="shared" si="1"/>
        <v/>
      </c>
      <c r="AA16" s="64">
        <f>SUM(AA10:AA15)</f>
        <v>45.251999999999995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20</v>
      </c>
      <c r="C19" s="72">
        <v>20</v>
      </c>
      <c r="D19" s="72"/>
      <c r="E19" s="72"/>
      <c r="F19" s="72"/>
      <c r="G19" s="72"/>
      <c r="H19" s="72">
        <v>75</v>
      </c>
      <c r="I19" s="72">
        <v>50</v>
      </c>
      <c r="J19" s="72">
        <v>28</v>
      </c>
      <c r="K19" s="72">
        <v>95</v>
      </c>
      <c r="L19" s="72"/>
      <c r="M19" s="72">
        <v>23.728000000000002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311.72800000000001</v>
      </c>
    </row>
    <row r="20" spans="1:27" ht="25.15" customHeight="1" x14ac:dyDescent="0.2">
      <c r="A20" s="75" t="s">
        <v>15</v>
      </c>
      <c r="B20" s="76"/>
      <c r="C20" s="77">
        <v>0.14000000000000001</v>
      </c>
      <c r="D20" s="77">
        <v>3.2809999999999997</v>
      </c>
      <c r="E20" s="77">
        <v>3.379</v>
      </c>
      <c r="F20" s="77">
        <v>7.125</v>
      </c>
      <c r="G20" s="77">
        <v>8.8659999999999997</v>
      </c>
      <c r="H20" s="77">
        <v>4.1189999999999998</v>
      </c>
      <c r="I20" s="77">
        <v>3.3860000000000001</v>
      </c>
      <c r="J20" s="77">
        <v>3.5529999999999999</v>
      </c>
      <c r="K20" s="77">
        <v>2.6399999999999997</v>
      </c>
      <c r="L20" s="77">
        <v>3.6960000000000002</v>
      </c>
      <c r="M20" s="77">
        <v>4.26</v>
      </c>
      <c r="N20" s="77">
        <v>5.1319999999999997</v>
      </c>
      <c r="O20" s="77">
        <v>7.4580000000000002</v>
      </c>
      <c r="P20" s="77">
        <v>8.7259999999999991</v>
      </c>
      <c r="Q20" s="77">
        <v>29.850999999999999</v>
      </c>
      <c r="R20" s="77">
        <v>24.553999999999998</v>
      </c>
      <c r="S20" s="77">
        <v>11.829000000000001</v>
      </c>
      <c r="T20" s="77">
        <v>26.284000000000002</v>
      </c>
      <c r="U20" s="77">
        <v>18.39</v>
      </c>
      <c r="V20" s="77">
        <v>8.7989999999999995</v>
      </c>
      <c r="W20" s="77">
        <v>4.0460000000000003</v>
      </c>
      <c r="X20" s="77">
        <v>11.251000000000001</v>
      </c>
      <c r="Y20" s="77">
        <v>4.1000000000000002E-2</v>
      </c>
      <c r="Z20" s="78"/>
      <c r="AA20" s="79">
        <f t="shared" si="2"/>
        <v>200.80599999999998</v>
      </c>
    </row>
    <row r="21" spans="1:27" ht="25.15" customHeight="1" x14ac:dyDescent="0.2">
      <c r="A21" s="75" t="s">
        <v>16</v>
      </c>
      <c r="B21" s="80">
        <v>1.5529999999999999</v>
      </c>
      <c r="C21" s="81">
        <v>1.0169999999999999</v>
      </c>
      <c r="D21" s="81">
        <v>3.3420000000000001</v>
      </c>
      <c r="E21" s="81">
        <v>3.7149999999999999</v>
      </c>
      <c r="F21" s="81">
        <v>4.18</v>
      </c>
      <c r="G21" s="81">
        <v>5.335</v>
      </c>
      <c r="H21" s="81">
        <v>1.7909999999999999</v>
      </c>
      <c r="I21" s="81">
        <v>36.168999999999997</v>
      </c>
      <c r="J21" s="81">
        <v>64.579000000000008</v>
      </c>
      <c r="K21" s="81">
        <v>32.670999999999999</v>
      </c>
      <c r="L21" s="81">
        <v>44.92</v>
      </c>
      <c r="M21" s="81">
        <v>22.152999999999999</v>
      </c>
      <c r="N21" s="81">
        <v>30.215</v>
      </c>
      <c r="O21" s="81">
        <v>63.286999999999999</v>
      </c>
      <c r="P21" s="81">
        <v>41.997999999999998</v>
      </c>
      <c r="Q21" s="81">
        <v>43.120999999999995</v>
      </c>
      <c r="R21" s="81">
        <v>55.269999999999996</v>
      </c>
      <c r="S21" s="81">
        <v>37.112999999999992</v>
      </c>
      <c r="T21" s="81">
        <v>57.710999999999999</v>
      </c>
      <c r="U21" s="81">
        <v>52.012</v>
      </c>
      <c r="V21" s="81">
        <v>52.917000000000002</v>
      </c>
      <c r="W21" s="81">
        <v>32.778000000000006</v>
      </c>
      <c r="X21" s="81">
        <v>44.384</v>
      </c>
      <c r="Y21" s="81">
        <v>14.366</v>
      </c>
      <c r="Z21" s="78"/>
      <c r="AA21" s="79">
        <f t="shared" si="2"/>
        <v>746.59699999999987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21.553000000000001</v>
      </c>
      <c r="C25" s="88">
        <f t="shared" si="3"/>
        <v>21.157</v>
      </c>
      <c r="D25" s="88">
        <f t="shared" si="3"/>
        <v>6.6229999999999993</v>
      </c>
      <c r="E25" s="88">
        <f t="shared" si="3"/>
        <v>7.0939999999999994</v>
      </c>
      <c r="F25" s="88">
        <f t="shared" si="3"/>
        <v>11.305</v>
      </c>
      <c r="G25" s="88">
        <f t="shared" si="3"/>
        <v>14.201000000000001</v>
      </c>
      <c r="H25" s="88">
        <f t="shared" si="3"/>
        <v>80.91</v>
      </c>
      <c r="I25" s="88">
        <f t="shared" si="3"/>
        <v>89.555000000000007</v>
      </c>
      <c r="J25" s="88">
        <f t="shared" si="3"/>
        <v>96.132000000000005</v>
      </c>
      <c r="K25" s="88">
        <f t="shared" si="3"/>
        <v>130.31100000000001</v>
      </c>
      <c r="L25" s="88">
        <f t="shared" si="3"/>
        <v>48.616</v>
      </c>
      <c r="M25" s="88">
        <f t="shared" si="3"/>
        <v>50.140999999999998</v>
      </c>
      <c r="N25" s="88">
        <f t="shared" si="3"/>
        <v>35.347000000000001</v>
      </c>
      <c r="O25" s="88">
        <f t="shared" si="3"/>
        <v>70.745000000000005</v>
      </c>
      <c r="P25" s="88">
        <f t="shared" si="3"/>
        <v>50.723999999999997</v>
      </c>
      <c r="Q25" s="88">
        <f t="shared" si="3"/>
        <v>72.971999999999994</v>
      </c>
      <c r="R25" s="88">
        <f t="shared" si="3"/>
        <v>79.823999999999998</v>
      </c>
      <c r="S25" s="88">
        <f t="shared" si="3"/>
        <v>48.941999999999993</v>
      </c>
      <c r="T25" s="88">
        <f t="shared" si="3"/>
        <v>83.995000000000005</v>
      </c>
      <c r="U25" s="88">
        <f t="shared" si="3"/>
        <v>70.402000000000001</v>
      </c>
      <c r="V25" s="88">
        <f t="shared" si="3"/>
        <v>61.716000000000001</v>
      </c>
      <c r="W25" s="88">
        <f t="shared" si="3"/>
        <v>36.824000000000005</v>
      </c>
      <c r="X25" s="88">
        <f t="shared" si="3"/>
        <v>55.635000000000005</v>
      </c>
      <c r="Y25" s="88">
        <f t="shared" si="3"/>
        <v>14.407</v>
      </c>
      <c r="Z25" s="89">
        <f t="shared" si="3"/>
        <v>0</v>
      </c>
      <c r="AA25" s="90">
        <f t="shared" si="3"/>
        <v>1259.1309999999999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21.553000000000001</v>
      </c>
      <c r="C29" s="77">
        <v>21.157</v>
      </c>
      <c r="D29" s="77">
        <v>6.9219999999999997</v>
      </c>
      <c r="E29" s="77">
        <v>7.4020000000000001</v>
      </c>
      <c r="F29" s="77">
        <v>11.305</v>
      </c>
      <c r="G29" s="77">
        <v>14.201000000000001</v>
      </c>
      <c r="H29" s="77">
        <v>80.91</v>
      </c>
      <c r="I29" s="77">
        <v>89.555000000000007</v>
      </c>
      <c r="J29" s="77">
        <v>96.132000000000005</v>
      </c>
      <c r="K29" s="77">
        <v>130.31100000000001</v>
      </c>
      <c r="L29" s="77">
        <v>48.616</v>
      </c>
      <c r="M29" s="77">
        <v>50.140999999999998</v>
      </c>
      <c r="N29" s="77">
        <v>35.347000000000001</v>
      </c>
      <c r="O29" s="77">
        <v>82.45</v>
      </c>
      <c r="P29" s="77">
        <v>50.723999999999997</v>
      </c>
      <c r="Q29" s="77">
        <v>72.971999999999994</v>
      </c>
      <c r="R29" s="77">
        <v>79.823999999999998</v>
      </c>
      <c r="S29" s="77">
        <v>48.942</v>
      </c>
      <c r="T29" s="77">
        <v>83.995000000000005</v>
      </c>
      <c r="U29" s="77">
        <v>70.402000000000001</v>
      </c>
      <c r="V29" s="77">
        <v>61.716000000000001</v>
      </c>
      <c r="W29" s="77">
        <v>53.837000000000003</v>
      </c>
      <c r="X29" s="77">
        <v>71.561999999999998</v>
      </c>
      <c r="Y29" s="77">
        <v>14.407</v>
      </c>
      <c r="Z29" s="78"/>
      <c r="AA29" s="79">
        <f>SUM(B29:Z29)</f>
        <v>1304.3829999999996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21.553000000000001</v>
      </c>
      <c r="C31" s="62">
        <f t="shared" si="4"/>
        <v>21.157</v>
      </c>
      <c r="D31" s="62">
        <f t="shared" si="4"/>
        <v>6.9219999999999997</v>
      </c>
      <c r="E31" s="62">
        <f t="shared" si="4"/>
        <v>7.4020000000000001</v>
      </c>
      <c r="F31" s="62">
        <f t="shared" si="4"/>
        <v>11.305</v>
      </c>
      <c r="G31" s="62">
        <f t="shared" si="4"/>
        <v>14.201000000000001</v>
      </c>
      <c r="H31" s="62">
        <f t="shared" si="4"/>
        <v>80.91</v>
      </c>
      <c r="I31" s="62">
        <f t="shared" si="4"/>
        <v>89.555000000000007</v>
      </c>
      <c r="J31" s="62">
        <f t="shared" si="4"/>
        <v>96.132000000000005</v>
      </c>
      <c r="K31" s="62">
        <f t="shared" si="4"/>
        <v>130.31100000000001</v>
      </c>
      <c r="L31" s="62">
        <f t="shared" si="4"/>
        <v>48.616</v>
      </c>
      <c r="M31" s="62">
        <f t="shared" si="4"/>
        <v>50.140999999999998</v>
      </c>
      <c r="N31" s="62">
        <f t="shared" si="4"/>
        <v>35.347000000000001</v>
      </c>
      <c r="O31" s="62">
        <f t="shared" si="4"/>
        <v>82.45</v>
      </c>
      <c r="P31" s="62">
        <f t="shared" si="4"/>
        <v>50.723999999999997</v>
      </c>
      <c r="Q31" s="62">
        <f t="shared" si="4"/>
        <v>72.971999999999994</v>
      </c>
      <c r="R31" s="62">
        <f t="shared" si="4"/>
        <v>79.823999999999998</v>
      </c>
      <c r="S31" s="62">
        <f t="shared" si="4"/>
        <v>48.942</v>
      </c>
      <c r="T31" s="62">
        <f t="shared" si="4"/>
        <v>83.995000000000005</v>
      </c>
      <c r="U31" s="62">
        <f t="shared" si="4"/>
        <v>70.402000000000001</v>
      </c>
      <c r="V31" s="62">
        <f t="shared" si="4"/>
        <v>61.716000000000001</v>
      </c>
      <c r="W31" s="62">
        <f t="shared" si="4"/>
        <v>53.837000000000003</v>
      </c>
      <c r="X31" s="62">
        <f t="shared" si="4"/>
        <v>71.561999999999998</v>
      </c>
      <c r="Y31" s="62">
        <f t="shared" si="4"/>
        <v>14.407</v>
      </c>
      <c r="Z31" s="63">
        <f t="shared" si="4"/>
        <v>0</v>
      </c>
      <c r="AA31" s="64">
        <f t="shared" si="4"/>
        <v>1304.3829999999996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21.553000000000001</v>
      </c>
      <c r="C51" s="88">
        <f t="shared" si="10"/>
        <v>21.157</v>
      </c>
      <c r="D51" s="88">
        <f t="shared" si="10"/>
        <v>6.9219999999999997</v>
      </c>
      <c r="E51" s="88">
        <f t="shared" si="10"/>
        <v>7.4019999999999992</v>
      </c>
      <c r="F51" s="88">
        <f t="shared" si="10"/>
        <v>11.305</v>
      </c>
      <c r="G51" s="88">
        <f t="shared" si="10"/>
        <v>14.201000000000001</v>
      </c>
      <c r="H51" s="88">
        <f t="shared" si="10"/>
        <v>80.91</v>
      </c>
      <c r="I51" s="88">
        <f t="shared" si="10"/>
        <v>89.555000000000007</v>
      </c>
      <c r="J51" s="88">
        <f t="shared" si="10"/>
        <v>96.132000000000005</v>
      </c>
      <c r="K51" s="88">
        <f t="shared" si="10"/>
        <v>130.31100000000001</v>
      </c>
      <c r="L51" s="88">
        <f t="shared" si="10"/>
        <v>48.616</v>
      </c>
      <c r="M51" s="88">
        <f t="shared" si="10"/>
        <v>50.140999999999998</v>
      </c>
      <c r="N51" s="88">
        <f t="shared" si="10"/>
        <v>35.347000000000001</v>
      </c>
      <c r="O51" s="88">
        <f t="shared" si="10"/>
        <v>82.45</v>
      </c>
      <c r="P51" s="88">
        <f t="shared" si="10"/>
        <v>50.723999999999997</v>
      </c>
      <c r="Q51" s="88">
        <f t="shared" si="10"/>
        <v>72.971999999999994</v>
      </c>
      <c r="R51" s="88">
        <f t="shared" si="10"/>
        <v>79.823999999999998</v>
      </c>
      <c r="S51" s="88">
        <f t="shared" si="10"/>
        <v>48.941999999999993</v>
      </c>
      <c r="T51" s="88">
        <f t="shared" si="10"/>
        <v>83.995000000000005</v>
      </c>
      <c r="U51" s="88">
        <f t="shared" si="10"/>
        <v>70.402000000000001</v>
      </c>
      <c r="V51" s="88">
        <f t="shared" si="10"/>
        <v>61.716000000000001</v>
      </c>
      <c r="W51" s="88">
        <f t="shared" si="10"/>
        <v>53.837000000000003</v>
      </c>
      <c r="X51" s="88">
        <f t="shared" si="10"/>
        <v>71.562000000000012</v>
      </c>
      <c r="Y51" s="88">
        <f t="shared" si="10"/>
        <v>14.407</v>
      </c>
      <c r="Z51" s="89">
        <f t="shared" si="10"/>
        <v>0</v>
      </c>
      <c r="AA51" s="104">
        <f>SUM(B51:Z51)</f>
        <v>1304.3829999999996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80.760000000000005</v>
      </c>
      <c r="C7" s="117">
        <v>70.099999999999994</v>
      </c>
      <c r="D7" s="117">
        <v>69.38</v>
      </c>
      <c r="E7" s="117">
        <v>72.69</v>
      </c>
      <c r="F7" s="117">
        <v>75.319999999999993</v>
      </c>
      <c r="G7" s="117">
        <v>83.99</v>
      </c>
      <c r="H7" s="117">
        <v>122.12</v>
      </c>
      <c r="I7" s="117">
        <v>119.48</v>
      </c>
      <c r="J7" s="117">
        <v>120.38</v>
      </c>
      <c r="K7" s="117">
        <v>120.52</v>
      </c>
      <c r="L7" s="117">
        <v>99.08</v>
      </c>
      <c r="M7" s="117">
        <v>105.31</v>
      </c>
      <c r="N7" s="117">
        <v>88.16</v>
      </c>
      <c r="O7" s="117">
        <v>71.2</v>
      </c>
      <c r="P7" s="117">
        <v>96.59</v>
      </c>
      <c r="Q7" s="117">
        <v>114.14</v>
      </c>
      <c r="R7" s="117">
        <v>215.55</v>
      </c>
      <c r="S7" s="117">
        <v>204.54</v>
      </c>
      <c r="T7" s="117">
        <v>139.56</v>
      </c>
      <c r="U7" s="117">
        <v>116</v>
      </c>
      <c r="V7" s="117">
        <v>106.99</v>
      </c>
      <c r="W7" s="117">
        <v>85.29</v>
      </c>
      <c r="X7" s="117">
        <v>58.95</v>
      </c>
      <c r="Y7" s="117">
        <v>85</v>
      </c>
      <c r="Z7" s="118"/>
      <c r="AA7" s="119">
        <f>IF(SUM(B7:Z7)&lt;&gt;0,AVERAGEIF(B7:Z7,"&lt;&gt;"""),"")</f>
        <v>105.04583333333331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2023-11-08T14:20:43Z</dcterms:created>
  <dcterms:modified xsi:type="dcterms:W3CDTF">2023-11-08T14:20:45Z</dcterms:modified>
</cp:coreProperties>
</file>