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<sst xmlns="http://schemas.openxmlformats.org/spreadsheetml/2006/main" count="117" uniqueCount="53">
  <si>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07/11/2023 16:23:19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</si>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</sst>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A9F-4AB6-9F43-9E51B0F70D6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A9F-4AB6-9F43-9E51B0F70D6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35.741999999999997</c:v>
                </c:pt>
                <c:pt idx="2">
                  <c:v>30.591000000000001</c:v>
                </c:pt>
                <c:pt idx="3">
                  <c:v>26.539000000000001</c:v>
                </c:pt>
                <c:pt idx="4">
                  <c:v>42.322000000000003</c:v>
                </c:pt>
                <c:pt idx="5">
                  <c:v>1E-3</c:v>
                </c:pt>
                <c:pt idx="7">
                  <c:v>60.066000000000003</c:v>
                </c:pt>
                <c:pt idx="9">
                  <c:v>40</c:v>
                </c:pt>
                <c:pt idx="14">
                  <c:v>7.9210000000000003</c:v>
                </c:pt>
                <c:pt idx="15">
                  <c:v>48.625</c:v>
                </c:pt>
                <c:pt idx="16">
                  <c:v>64.046999999999997</c:v>
                </c:pt>
                <c:pt idx="17">
                  <c:v>48.006</c:v>
                </c:pt>
                <c:pt idx="18">
                  <c:v>43.344999999999999</c:v>
                </c:pt>
                <c:pt idx="19">
                  <c:v>27.126000000000001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9F-4AB6-9F43-9E51B0F70D6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A9F-4AB6-9F43-9E51B0F70D6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15.829000000000001</c:v>
                </c:pt>
                <c:pt idx="1">
                  <c:v>7.6859999999999999</c:v>
                </c:pt>
                <c:pt idx="2">
                  <c:v>8.6829999999999998</c:v>
                </c:pt>
                <c:pt idx="3">
                  <c:v>6.6640000000000006</c:v>
                </c:pt>
                <c:pt idx="4">
                  <c:v>1.8339999999999999</c:v>
                </c:pt>
                <c:pt idx="5">
                  <c:v>0.91800000000000004</c:v>
                </c:pt>
                <c:pt idx="6">
                  <c:v>4.8129999999999997</c:v>
                </c:pt>
                <c:pt idx="7">
                  <c:v>11.242000000000001</c:v>
                </c:pt>
                <c:pt idx="8">
                  <c:v>14.268000000000001</c:v>
                </c:pt>
                <c:pt idx="9">
                  <c:v>15.843</c:v>
                </c:pt>
                <c:pt idx="10">
                  <c:v>16.735999999999997</c:v>
                </c:pt>
                <c:pt idx="11">
                  <c:v>5.5540000000000003</c:v>
                </c:pt>
                <c:pt idx="12">
                  <c:v>11.887</c:v>
                </c:pt>
                <c:pt idx="13">
                  <c:v>9.4369999999999994</c:v>
                </c:pt>
                <c:pt idx="14">
                  <c:v>6.9119999999999999</c:v>
                </c:pt>
                <c:pt idx="15">
                  <c:v>2.7810000000000001</c:v>
                </c:pt>
                <c:pt idx="16">
                  <c:v>2.5669999999999997</c:v>
                </c:pt>
                <c:pt idx="17">
                  <c:v>2.4369999999999998</c:v>
                </c:pt>
                <c:pt idx="18">
                  <c:v>2.0630000000000002</c:v>
                </c:pt>
                <c:pt idx="19">
                  <c:v>1.3359999999999999</c:v>
                </c:pt>
                <c:pt idx="20">
                  <c:v>2.33</c:v>
                </c:pt>
                <c:pt idx="21">
                  <c:v>2.198</c:v>
                </c:pt>
                <c:pt idx="22">
                  <c:v>0.8</c:v>
                </c:pt>
                <c:pt idx="23">
                  <c:v>1.4090000000000003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A9F-4AB6-9F43-9E51B0F70D6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A9F-4AB6-9F43-9E51B0F70D6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A9F-4AB6-9F43-9E51B0F70D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22.677</c:v>
                </c:pt>
                <c:pt idx="1">
                  <c:v>49.106000000000002</c:v>
                </c:pt>
                <c:pt idx="2">
                  <c:v>44.743000000000002</c:v>
                </c:pt>
                <c:pt idx="3">
                  <c:v>38.847999999999999</c:v>
                </c:pt>
                <c:pt idx="4">
                  <c:v>48.8</c:v>
                </c:pt>
                <c:pt idx="5">
                  <c:v>77.804000000000002</c:v>
                </c:pt>
                <c:pt idx="6">
                  <c:v>61.165999999999997</c:v>
                </c:pt>
                <c:pt idx="7">
                  <c:v>119.723</c:v>
                </c:pt>
                <c:pt idx="8">
                  <c:v>72.580999999999989</c:v>
                </c:pt>
                <c:pt idx="9">
                  <c:v>128.56899999999999</c:v>
                </c:pt>
                <c:pt idx="10">
                  <c:v>44.465000000000003</c:v>
                </c:pt>
                <c:pt idx="11">
                  <c:v>61.263999999999989</c:v>
                </c:pt>
                <c:pt idx="12">
                  <c:v>101.235</c:v>
                </c:pt>
                <c:pt idx="13">
                  <c:v>129.91900000000001</c:v>
                </c:pt>
                <c:pt idx="14">
                  <c:v>51.427999999999997</c:v>
                </c:pt>
                <c:pt idx="15">
                  <c:v>86.950999999999979</c:v>
                </c:pt>
                <c:pt idx="16">
                  <c:v>80.489000000000004</c:v>
                </c:pt>
                <c:pt idx="17">
                  <c:v>70.439000000000007</c:v>
                </c:pt>
                <c:pt idx="18">
                  <c:v>63.295999999999999</c:v>
                </c:pt>
                <c:pt idx="19">
                  <c:v>43.567</c:v>
                </c:pt>
                <c:pt idx="20">
                  <c:v>51.025000000000006</c:v>
                </c:pt>
                <c:pt idx="21">
                  <c:v>6.2720000000000002</c:v>
                </c:pt>
                <c:pt idx="22">
                  <c:v>79.882999999999996</c:v>
                </c:pt>
                <c:pt idx="23">
                  <c:v>10.677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A9F-4AB6-9F43-9E51B0F70D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95.14</c:v>
                </c:pt>
                <c:pt idx="1">
                  <c:v>118.73</c:v>
                </c:pt>
                <c:pt idx="2">
                  <c:v>119.66</c:v>
                </c:pt>
                <c:pt idx="3">
                  <c:v>117.87</c:v>
                </c:pt>
                <c:pt idx="4">
                  <c:v>120</c:v>
                </c:pt>
                <c:pt idx="5">
                  <c:v>113.2</c:v>
                </c:pt>
                <c:pt idx="6">
                  <c:v>127.26</c:v>
                </c:pt>
                <c:pt idx="7">
                  <c:v>122.01</c:v>
                </c:pt>
                <c:pt idx="8">
                  <c:v>129.34</c:v>
                </c:pt>
                <c:pt idx="9">
                  <c:v>126.06</c:v>
                </c:pt>
                <c:pt idx="10">
                  <c:v>101.41</c:v>
                </c:pt>
                <c:pt idx="11">
                  <c:v>77.849999999999994</c:v>
                </c:pt>
                <c:pt idx="12">
                  <c:v>91.06</c:v>
                </c:pt>
                <c:pt idx="13">
                  <c:v>121.5</c:v>
                </c:pt>
                <c:pt idx="14">
                  <c:v>142.63999999999999</c:v>
                </c:pt>
                <c:pt idx="15">
                  <c:v>117.18</c:v>
                </c:pt>
                <c:pt idx="16">
                  <c:v>141.82</c:v>
                </c:pt>
                <c:pt idx="17">
                  <c:v>128.01</c:v>
                </c:pt>
                <c:pt idx="18">
                  <c:v>123.01</c:v>
                </c:pt>
                <c:pt idx="19">
                  <c:v>120</c:v>
                </c:pt>
                <c:pt idx="20">
                  <c:v>117.12</c:v>
                </c:pt>
                <c:pt idx="21">
                  <c:v>95.19</c:v>
                </c:pt>
                <c:pt idx="22">
                  <c:v>63.16</c:v>
                </c:pt>
                <c:pt idx="23">
                  <c:v>72.86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A9F-4AB6-9F43-9E51B0F70D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22.677000000000003</v>
      </c>
      <c r="C4" s="18">
        <v>49.105999999999995</v>
      </c>
      <c r="D4" s="18">
        <v>44.743000000000002</v>
      </c>
      <c r="E4" s="18">
        <v>38.847999999999999</v>
      </c>
      <c r="F4" s="18">
        <v>48.8</v>
      </c>
      <c r="G4" s="18">
        <v>77.804000000000002</v>
      </c>
      <c r="H4" s="18">
        <v>61.166000000000004</v>
      </c>
      <c r="I4" s="18">
        <v>119.72300000000001</v>
      </c>
      <c r="J4" s="18">
        <v>72.581000000000003</v>
      </c>
      <c r="K4" s="18">
        <v>128.56900000000002</v>
      </c>
      <c r="L4" s="18">
        <v>44.464999999999996</v>
      </c>
      <c r="M4" s="18">
        <v>61.264000000000003</v>
      </c>
      <c r="N4" s="18">
        <v>101.23500000000001</v>
      </c>
      <c r="O4" s="18">
        <v>129.91900000000001</v>
      </c>
      <c r="P4" s="18">
        <v>51.427999999999997</v>
      </c>
      <c r="Q4" s="18">
        <v>86.951000000000008</v>
      </c>
      <c r="R4" s="18">
        <v>80.489000000000004</v>
      </c>
      <c r="S4" s="18">
        <v>70.438999999999993</v>
      </c>
      <c r="T4" s="18">
        <v>63.295999999999992</v>
      </c>
      <c r="U4" s="18">
        <v>43.567</v>
      </c>
      <c r="V4" s="18">
        <v>51.025000000000006</v>
      </c>
      <c r="W4" s="18">
        <v>6.2719999999999994</v>
      </c>
      <c r="X4" s="18">
        <v>79.882999999999996</v>
      </c>
      <c r="Y4" s="18">
        <v>10.677</v>
      </c>
      <c r="Z4" s="19"/>
      <c r="AA4" s="20">
        <f>SUM(B4:Z4)</f>
        <v>1544.9270000000001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95.14</v>
      </c>
      <c r="C7" s="28">
        <v>118.73</v>
      </c>
      <c r="D7" s="28">
        <v>119.66</v>
      </c>
      <c r="E7" s="28">
        <v>117.87</v>
      </c>
      <c r="F7" s="28">
        <v>120</v>
      </c>
      <c r="G7" s="28">
        <v>113.2</v>
      </c>
      <c r="H7" s="28">
        <v>127.26</v>
      </c>
      <c r="I7" s="28">
        <v>122.01</v>
      </c>
      <c r="J7" s="28">
        <v>129.34</v>
      </c>
      <c r="K7" s="28">
        <v>126.06</v>
      </c>
      <c r="L7" s="28">
        <v>101.41</v>
      </c>
      <c r="M7" s="28">
        <v>77.849999999999994</v>
      </c>
      <c r="N7" s="28">
        <v>91.06</v>
      </c>
      <c r="O7" s="28">
        <v>121.5</v>
      </c>
      <c r="P7" s="28">
        <v>142.63999999999999</v>
      </c>
      <c r="Q7" s="28">
        <v>117.18</v>
      </c>
      <c r="R7" s="28">
        <v>141.82</v>
      </c>
      <c r="S7" s="28">
        <v>128.01</v>
      </c>
      <c r="T7" s="28">
        <v>123.01</v>
      </c>
      <c r="U7" s="28">
        <v>120</v>
      </c>
      <c r="V7" s="28">
        <v>117.12</v>
      </c>
      <c r="W7" s="28">
        <v>95.19</v>
      </c>
      <c r="X7" s="28">
        <v>63.16</v>
      </c>
      <c r="Y7" s="28">
        <v>72.86</v>
      </c>
      <c r="Z7" s="29"/>
      <c r="AA7" s="30">
        <f>IF(SUM(B7:Z7)&lt;&gt;0,AVERAGEIF(B7:Z7,"&lt;&gt;"""),"")</f>
        <v>112.58666666666666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35.741999999999997</v>
      </c>
      <c r="D12" s="52">
        <v>30.591000000000001</v>
      </c>
      <c r="E12" s="52">
        <v>26.539000000000001</v>
      </c>
      <c r="F12" s="52">
        <v>42.322000000000003</v>
      </c>
      <c r="G12" s="52">
        <v>1E-3</v>
      </c>
      <c r="H12" s="52"/>
      <c r="I12" s="52">
        <v>60.066000000000003</v>
      </c>
      <c r="J12" s="52"/>
      <c r="K12" s="52">
        <v>40</v>
      </c>
      <c r="L12" s="52"/>
      <c r="M12" s="52"/>
      <c r="N12" s="52"/>
      <c r="O12" s="52"/>
      <c r="P12" s="52">
        <v>7.9210000000000003</v>
      </c>
      <c r="Q12" s="52">
        <v>48.625</v>
      </c>
      <c r="R12" s="52">
        <v>64.046999999999997</v>
      </c>
      <c r="S12" s="52">
        <v>48.006</v>
      </c>
      <c r="T12" s="52">
        <v>43.344999999999999</v>
      </c>
      <c r="U12" s="52">
        <v>27.126000000000001</v>
      </c>
      <c r="V12" s="52"/>
      <c r="W12" s="52"/>
      <c r="X12" s="52"/>
      <c r="Y12" s="52"/>
      <c r="Z12" s="53"/>
      <c r="AA12" s="54">
        <f t="shared" si="0"/>
        <v>474.33100000000002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15.829000000000001</v>
      </c>
      <c r="C14" s="57">
        <v>7.6859999999999999</v>
      </c>
      <c r="D14" s="57">
        <v>8.6829999999999998</v>
      </c>
      <c r="E14" s="57">
        <v>6.6640000000000006</v>
      </c>
      <c r="F14" s="57">
        <v>1.8339999999999999</v>
      </c>
      <c r="G14" s="57">
        <v>0.91800000000000004</v>
      </c>
      <c r="H14" s="57">
        <v>4.8129999999999997</v>
      </c>
      <c r="I14" s="57">
        <v>11.242000000000001</v>
      </c>
      <c r="J14" s="57">
        <v>14.268000000000001</v>
      </c>
      <c r="K14" s="57">
        <v>15.843</v>
      </c>
      <c r="L14" s="57">
        <v>16.735999999999997</v>
      </c>
      <c r="M14" s="57">
        <v>5.5540000000000003</v>
      </c>
      <c r="N14" s="57">
        <v>11.887</v>
      </c>
      <c r="O14" s="57">
        <v>9.4369999999999994</v>
      </c>
      <c r="P14" s="57">
        <v>6.9119999999999999</v>
      </c>
      <c r="Q14" s="57">
        <v>2.7810000000000001</v>
      </c>
      <c r="R14" s="57">
        <v>2.5669999999999997</v>
      </c>
      <c r="S14" s="57">
        <v>2.4369999999999998</v>
      </c>
      <c r="T14" s="57">
        <v>2.0630000000000002</v>
      </c>
      <c r="U14" s="57">
        <v>1.3359999999999999</v>
      </c>
      <c r="V14" s="57">
        <v>2.33</v>
      </c>
      <c r="W14" s="57">
        <v>2.198</v>
      </c>
      <c r="X14" s="57">
        <v>0.8</v>
      </c>
      <c r="Y14" s="57">
        <v>1.4090000000000003</v>
      </c>
      <c r="Z14" s="58"/>
      <c r="AA14" s="59">
        <f t="shared" si="0"/>
        <v>156.22700000000009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15.829000000000001</v>
      </c>
      <c r="C16" s="62">
        <f t="shared" ref="C16:Z16" si="1">IF(LEN(C$2)&gt;0,SUM(C10:C15),"")</f>
        <v>43.427999999999997</v>
      </c>
      <c r="D16" s="62">
        <f t="shared" si="1"/>
        <v>39.274000000000001</v>
      </c>
      <c r="E16" s="62">
        <f t="shared" si="1"/>
        <v>33.203000000000003</v>
      </c>
      <c r="F16" s="62">
        <f t="shared" si="1"/>
        <v>44.156000000000006</v>
      </c>
      <c r="G16" s="62">
        <f t="shared" si="1"/>
        <v>0.91900000000000004</v>
      </c>
      <c r="H16" s="62">
        <f t="shared" si="1"/>
        <v>4.8129999999999997</v>
      </c>
      <c r="I16" s="62">
        <f t="shared" si="1"/>
        <v>71.308000000000007</v>
      </c>
      <c r="J16" s="62">
        <f t="shared" si="1"/>
        <v>14.268000000000001</v>
      </c>
      <c r="K16" s="62">
        <f t="shared" si="1"/>
        <v>55.843000000000004</v>
      </c>
      <c r="L16" s="62">
        <f t="shared" si="1"/>
        <v>16.735999999999997</v>
      </c>
      <c r="M16" s="62">
        <f t="shared" si="1"/>
        <v>5.5540000000000003</v>
      </c>
      <c r="N16" s="62">
        <f t="shared" si="1"/>
        <v>11.887</v>
      </c>
      <c r="O16" s="62">
        <f t="shared" si="1"/>
        <v>9.4369999999999994</v>
      </c>
      <c r="P16" s="62">
        <f t="shared" si="1"/>
        <v>14.833</v>
      </c>
      <c r="Q16" s="62">
        <f t="shared" si="1"/>
        <v>51.405999999999999</v>
      </c>
      <c r="R16" s="62">
        <f t="shared" si="1"/>
        <v>66.61399999999999</v>
      </c>
      <c r="S16" s="62">
        <f t="shared" si="1"/>
        <v>50.442999999999998</v>
      </c>
      <c r="T16" s="62">
        <f t="shared" si="1"/>
        <v>45.408000000000001</v>
      </c>
      <c r="U16" s="62">
        <f t="shared" si="1"/>
        <v>28.462</v>
      </c>
      <c r="V16" s="62">
        <f t="shared" si="1"/>
        <v>2.33</v>
      </c>
      <c r="W16" s="62">
        <f t="shared" si="1"/>
        <v>2.198</v>
      </c>
      <c r="X16" s="62">
        <f t="shared" si="1"/>
        <v>0.8</v>
      </c>
      <c r="Y16" s="62">
        <f t="shared" si="1"/>
        <v>1.4090000000000003</v>
      </c>
      <c r="Z16" s="63" t="str">
        <f t="shared" si="1"/>
        <v/>
      </c>
      <c r="AA16" s="64">
        <f>SUM(AA10:AA15)</f>
        <v>630.55800000000011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>
        <v>75</v>
      </c>
      <c r="H19" s="72">
        <v>50</v>
      </c>
      <c r="I19" s="72"/>
      <c r="J19" s="72"/>
      <c r="K19" s="72"/>
      <c r="L19" s="72"/>
      <c r="M19" s="72">
        <v>47</v>
      </c>
      <c r="N19" s="72">
        <v>75</v>
      </c>
      <c r="O19" s="72">
        <v>103</v>
      </c>
      <c r="P19" s="72">
        <v>28</v>
      </c>
      <c r="Q19" s="72">
        <v>28</v>
      </c>
      <c r="R19" s="72"/>
      <c r="S19" s="72"/>
      <c r="T19" s="72"/>
      <c r="U19" s="72"/>
      <c r="V19" s="72"/>
      <c r="W19" s="72"/>
      <c r="X19" s="72">
        <v>75</v>
      </c>
      <c r="Y19" s="72"/>
      <c r="Z19" s="73"/>
      <c r="AA19" s="74">
        <f t="shared" ref="AA19:AA24" si="2">SUM(B19:Z19)</f>
        <v>481</v>
      </c>
    </row>
    <row r="20" spans="1:27" ht="24.95" customHeight="1" x14ac:dyDescent="0.2">
      <c r="A20" s="75" t="s">
        <v>15</v>
      </c>
      <c r="B20" s="76">
        <v>3.9639999999999995</v>
      </c>
      <c r="C20" s="77">
        <v>1.8069999999999999</v>
      </c>
      <c r="D20" s="77">
        <v>1.8340000000000001</v>
      </c>
      <c r="E20" s="77">
        <v>0.91900000000000004</v>
      </c>
      <c r="F20" s="77">
        <v>0.98699999999999999</v>
      </c>
      <c r="G20" s="77"/>
      <c r="H20" s="77">
        <v>0.28400000000000003</v>
      </c>
      <c r="I20" s="77">
        <v>41.69</v>
      </c>
      <c r="J20" s="77">
        <v>42.183999999999997</v>
      </c>
      <c r="K20" s="77">
        <v>50.908000000000001</v>
      </c>
      <c r="L20" s="77">
        <v>3.2639999999999998</v>
      </c>
      <c r="M20" s="77">
        <v>2.839</v>
      </c>
      <c r="N20" s="77">
        <v>1.78</v>
      </c>
      <c r="O20" s="77">
        <v>1.45</v>
      </c>
      <c r="P20" s="77">
        <v>1.0029999999999999</v>
      </c>
      <c r="Q20" s="77">
        <v>3.7690000000000001</v>
      </c>
      <c r="R20" s="77">
        <v>4.3479999999999999</v>
      </c>
      <c r="S20" s="77">
        <v>4.8840000000000003</v>
      </c>
      <c r="T20" s="77">
        <v>4.6059999999999999</v>
      </c>
      <c r="U20" s="77">
        <v>4.7779999999999996</v>
      </c>
      <c r="V20" s="77">
        <v>38.124000000000002</v>
      </c>
      <c r="W20" s="77">
        <v>2.706</v>
      </c>
      <c r="X20" s="77">
        <v>1.8069999999999999</v>
      </c>
      <c r="Y20" s="77">
        <v>4.5660000000000007</v>
      </c>
      <c r="Z20" s="78"/>
      <c r="AA20" s="79">
        <f t="shared" si="2"/>
        <v>224.50099999999995</v>
      </c>
    </row>
    <row r="21" spans="1:27" ht="24.95" customHeight="1" x14ac:dyDescent="0.2">
      <c r="A21" s="75" t="s">
        <v>16</v>
      </c>
      <c r="B21" s="80">
        <v>2.8839999999999999</v>
      </c>
      <c r="C21" s="81">
        <v>3.871</v>
      </c>
      <c r="D21" s="81">
        <v>3.6349999999999998</v>
      </c>
      <c r="E21" s="81">
        <v>4.726</v>
      </c>
      <c r="F21" s="81">
        <v>3.657</v>
      </c>
      <c r="G21" s="81">
        <v>1.885</v>
      </c>
      <c r="H21" s="81">
        <v>6.0689999999999991</v>
      </c>
      <c r="I21" s="81">
        <v>6.7250000000000005</v>
      </c>
      <c r="J21" s="81">
        <v>16.128999999999998</v>
      </c>
      <c r="K21" s="81">
        <v>21.817999999999998</v>
      </c>
      <c r="L21" s="81">
        <v>24.465</v>
      </c>
      <c r="M21" s="81">
        <v>5.8709999999999996</v>
      </c>
      <c r="N21" s="81">
        <v>12.568</v>
      </c>
      <c r="O21" s="81">
        <v>16.032</v>
      </c>
      <c r="P21" s="81">
        <v>7.5920000000000005</v>
      </c>
      <c r="Q21" s="81">
        <v>3.7759999999999998</v>
      </c>
      <c r="R21" s="81">
        <v>9.5269999999999992</v>
      </c>
      <c r="S21" s="81">
        <v>15.112</v>
      </c>
      <c r="T21" s="81">
        <v>13.282</v>
      </c>
      <c r="U21" s="81">
        <v>10.326999999999998</v>
      </c>
      <c r="V21" s="81">
        <v>10.571</v>
      </c>
      <c r="W21" s="81">
        <v>1.3680000000000001</v>
      </c>
      <c r="X21" s="81">
        <v>2.2759999999999998</v>
      </c>
      <c r="Y21" s="81">
        <v>4.702</v>
      </c>
      <c r="Z21" s="78"/>
      <c r="AA21" s="79">
        <f t="shared" si="2"/>
        <v>208.86800000000002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6.847999999999999</v>
      </c>
      <c r="C25" s="88">
        <f t="shared" ref="C25:Z25" si="3">IF(LEN(C$2)&gt;0,SUM(C19:C24),"")</f>
        <v>5.6779999999999999</v>
      </c>
      <c r="D25" s="88">
        <f t="shared" si="3"/>
        <v>5.4689999999999994</v>
      </c>
      <c r="E25" s="88">
        <f t="shared" si="3"/>
        <v>5.6449999999999996</v>
      </c>
      <c r="F25" s="88">
        <f t="shared" si="3"/>
        <v>4.6440000000000001</v>
      </c>
      <c r="G25" s="88">
        <f t="shared" si="3"/>
        <v>76.885000000000005</v>
      </c>
      <c r="H25" s="88">
        <f t="shared" si="3"/>
        <v>56.352999999999994</v>
      </c>
      <c r="I25" s="88">
        <f t="shared" si="3"/>
        <v>48.414999999999999</v>
      </c>
      <c r="J25" s="88">
        <f t="shared" si="3"/>
        <v>58.312999999999995</v>
      </c>
      <c r="K25" s="88">
        <f t="shared" si="3"/>
        <v>72.725999999999999</v>
      </c>
      <c r="L25" s="88">
        <f t="shared" si="3"/>
        <v>27.728999999999999</v>
      </c>
      <c r="M25" s="88">
        <f t="shared" si="3"/>
        <v>55.71</v>
      </c>
      <c r="N25" s="88">
        <f t="shared" si="3"/>
        <v>89.347999999999999</v>
      </c>
      <c r="O25" s="88">
        <f t="shared" si="3"/>
        <v>120.482</v>
      </c>
      <c r="P25" s="88">
        <f t="shared" si="3"/>
        <v>36.594999999999999</v>
      </c>
      <c r="Q25" s="88">
        <f t="shared" si="3"/>
        <v>35.545000000000002</v>
      </c>
      <c r="R25" s="88">
        <f t="shared" si="3"/>
        <v>13.875</v>
      </c>
      <c r="S25" s="88">
        <f t="shared" si="3"/>
        <v>19.996000000000002</v>
      </c>
      <c r="T25" s="88">
        <f t="shared" si="3"/>
        <v>17.887999999999998</v>
      </c>
      <c r="U25" s="88">
        <f t="shared" si="3"/>
        <v>15.104999999999997</v>
      </c>
      <c r="V25" s="88">
        <f t="shared" si="3"/>
        <v>48.695</v>
      </c>
      <c r="W25" s="88">
        <f t="shared" si="3"/>
        <v>4.0739999999999998</v>
      </c>
      <c r="X25" s="88">
        <f t="shared" si="3"/>
        <v>79.082999999999998</v>
      </c>
      <c r="Y25" s="88">
        <f t="shared" si="3"/>
        <v>9.2680000000000007</v>
      </c>
      <c r="Z25" s="89" t="str">
        <f t="shared" si="3"/>
        <v/>
      </c>
      <c r="AA25" s="90">
        <f>SUM(AA19:AA24)</f>
        <v>914.36900000000003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22.677</v>
      </c>
      <c r="C29" s="77">
        <v>49.106000000000002</v>
      </c>
      <c r="D29" s="77">
        <v>44.743000000000002</v>
      </c>
      <c r="E29" s="77">
        <v>38.847999999999999</v>
      </c>
      <c r="F29" s="77">
        <v>48.8</v>
      </c>
      <c r="G29" s="77">
        <v>77.804000000000002</v>
      </c>
      <c r="H29" s="77">
        <v>61.165999999999997</v>
      </c>
      <c r="I29" s="77">
        <v>119.723</v>
      </c>
      <c r="J29" s="77">
        <v>72.581000000000003</v>
      </c>
      <c r="K29" s="77">
        <v>128.56899999999999</v>
      </c>
      <c r="L29" s="77">
        <v>44.465000000000003</v>
      </c>
      <c r="M29" s="77">
        <v>61.264000000000003</v>
      </c>
      <c r="N29" s="77">
        <v>101.235</v>
      </c>
      <c r="O29" s="77">
        <v>129.91900000000001</v>
      </c>
      <c r="P29" s="77">
        <v>51.427999999999997</v>
      </c>
      <c r="Q29" s="77">
        <v>86.950999999999993</v>
      </c>
      <c r="R29" s="77">
        <v>80.489000000000004</v>
      </c>
      <c r="S29" s="77">
        <v>70.438999999999993</v>
      </c>
      <c r="T29" s="77">
        <v>63.295999999999999</v>
      </c>
      <c r="U29" s="77">
        <v>43.567</v>
      </c>
      <c r="V29" s="77">
        <v>51.024999999999999</v>
      </c>
      <c r="W29" s="77">
        <v>6.2720000000000002</v>
      </c>
      <c r="X29" s="77">
        <v>79.882999999999996</v>
      </c>
      <c r="Y29" s="77">
        <v>10.677</v>
      </c>
      <c r="Z29" s="78"/>
      <c r="AA29" s="79">
        <f>SUM(B29:Z29)</f>
        <v>1544.9270000000001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22.677</v>
      </c>
      <c r="C31" s="62">
        <f t="shared" ref="C31:Z31" si="4">IF(LEN(C$2)&gt;0,SUM(C28:C30),"")</f>
        <v>49.106000000000002</v>
      </c>
      <c r="D31" s="62">
        <f t="shared" si="4"/>
        <v>44.743000000000002</v>
      </c>
      <c r="E31" s="62">
        <f t="shared" si="4"/>
        <v>38.847999999999999</v>
      </c>
      <c r="F31" s="62">
        <f t="shared" si="4"/>
        <v>48.8</v>
      </c>
      <c r="G31" s="62">
        <f t="shared" si="4"/>
        <v>77.804000000000002</v>
      </c>
      <c r="H31" s="62">
        <f t="shared" si="4"/>
        <v>61.165999999999997</v>
      </c>
      <c r="I31" s="62">
        <f t="shared" si="4"/>
        <v>119.723</v>
      </c>
      <c r="J31" s="62">
        <f t="shared" si="4"/>
        <v>72.581000000000003</v>
      </c>
      <c r="K31" s="62">
        <f t="shared" si="4"/>
        <v>128.56899999999999</v>
      </c>
      <c r="L31" s="62">
        <f t="shared" si="4"/>
        <v>44.465000000000003</v>
      </c>
      <c r="M31" s="62">
        <f t="shared" si="4"/>
        <v>61.264000000000003</v>
      </c>
      <c r="N31" s="62">
        <f t="shared" si="4"/>
        <v>101.235</v>
      </c>
      <c r="O31" s="62">
        <f t="shared" si="4"/>
        <v>129.91900000000001</v>
      </c>
      <c r="P31" s="62">
        <f t="shared" si="4"/>
        <v>51.427999999999997</v>
      </c>
      <c r="Q31" s="62">
        <f t="shared" si="4"/>
        <v>86.950999999999993</v>
      </c>
      <c r="R31" s="62">
        <f t="shared" si="4"/>
        <v>80.489000000000004</v>
      </c>
      <c r="S31" s="62">
        <f t="shared" si="4"/>
        <v>70.438999999999993</v>
      </c>
      <c r="T31" s="62">
        <f t="shared" si="4"/>
        <v>63.295999999999999</v>
      </c>
      <c r="U31" s="62">
        <f t="shared" si="4"/>
        <v>43.567</v>
      </c>
      <c r="V31" s="62">
        <f t="shared" si="4"/>
        <v>51.024999999999999</v>
      </c>
      <c r="W31" s="62">
        <f t="shared" si="4"/>
        <v>6.2720000000000002</v>
      </c>
      <c r="X31" s="62">
        <f t="shared" si="4"/>
        <v>79.882999999999996</v>
      </c>
      <c r="Y31" s="62">
        <f t="shared" si="4"/>
        <v>10.677</v>
      </c>
      <c r="Z31" s="63" t="str">
        <f t="shared" si="4"/>
        <v/>
      </c>
      <c r="AA31" s="64">
        <f>SUM(AA28:AA30)</f>
        <v>1544.9270000000001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22.677</v>
      </c>
      <c r="C51" s="88">
        <f t="shared" si="10"/>
        <v>49.105999999999995</v>
      </c>
      <c r="D51" s="88">
        <f t="shared" si="10"/>
        <v>44.743000000000002</v>
      </c>
      <c r="E51" s="88">
        <f t="shared" si="10"/>
        <v>38.847999999999999</v>
      </c>
      <c r="F51" s="88">
        <f t="shared" si="10"/>
        <v>48.800000000000004</v>
      </c>
      <c r="G51" s="88">
        <f t="shared" si="10"/>
        <v>77.804000000000002</v>
      </c>
      <c r="H51" s="88">
        <f t="shared" si="10"/>
        <v>61.165999999999997</v>
      </c>
      <c r="I51" s="88">
        <f t="shared" si="10"/>
        <v>119.72300000000001</v>
      </c>
      <c r="J51" s="88">
        <f t="shared" si="10"/>
        <v>72.580999999999989</v>
      </c>
      <c r="K51" s="88">
        <f t="shared" si="10"/>
        <v>128.56900000000002</v>
      </c>
      <c r="L51" s="88">
        <f t="shared" si="10"/>
        <v>44.464999999999996</v>
      </c>
      <c r="M51" s="88">
        <f t="shared" si="10"/>
        <v>61.264000000000003</v>
      </c>
      <c r="N51" s="88">
        <f t="shared" si="10"/>
        <v>101.235</v>
      </c>
      <c r="O51" s="88">
        <f t="shared" si="10"/>
        <v>129.91900000000001</v>
      </c>
      <c r="P51" s="88">
        <f t="shared" si="10"/>
        <v>51.427999999999997</v>
      </c>
      <c r="Q51" s="88">
        <f t="shared" si="10"/>
        <v>86.950999999999993</v>
      </c>
      <c r="R51" s="88">
        <f t="shared" si="10"/>
        <v>80.48899999999999</v>
      </c>
      <c r="S51" s="88">
        <f t="shared" si="10"/>
        <v>70.438999999999993</v>
      </c>
      <c r="T51" s="88">
        <f t="shared" si="10"/>
        <v>63.295999999999999</v>
      </c>
      <c r="U51" s="88">
        <f t="shared" si="10"/>
        <v>43.566999999999993</v>
      </c>
      <c r="V51" s="88">
        <f t="shared" si="10"/>
        <v>51.024999999999999</v>
      </c>
      <c r="W51" s="88">
        <f t="shared" si="10"/>
        <v>6.2720000000000002</v>
      </c>
      <c r="X51" s="88">
        <f t="shared" si="10"/>
        <v>79.882999999999996</v>
      </c>
      <c r="Y51" s="88">
        <f t="shared" si="10"/>
        <v>10.677000000000001</v>
      </c>
      <c r="Z51" s="89" t="str">
        <f t="shared" si="10"/>
        <v/>
      </c>
      <c r="AA51" s="104">
        <f>SUM(B51:Z51)</f>
        <v>1544.9270000000001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45238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22.677</v>
      </c>
      <c r="C4" s="18">
        <v>49.106000000000002</v>
      </c>
      <c r="D4" s="18">
        <v>44.743000000000002</v>
      </c>
      <c r="E4" s="18">
        <v>38.847999999999999</v>
      </c>
      <c r="F4" s="18">
        <v>48.8</v>
      </c>
      <c r="G4" s="18">
        <v>77.804000000000002</v>
      </c>
      <c r="H4" s="18">
        <v>61.165999999999997</v>
      </c>
      <c r="I4" s="18">
        <v>119.723</v>
      </c>
      <c r="J4" s="18">
        <v>72.580999999999989</v>
      </c>
      <c r="K4" s="18">
        <v>128.56899999999999</v>
      </c>
      <c r="L4" s="18">
        <v>44.465000000000003</v>
      </c>
      <c r="M4" s="18">
        <v>61.263999999999989</v>
      </c>
      <c r="N4" s="18">
        <v>101.235</v>
      </c>
      <c r="O4" s="18">
        <v>129.91900000000001</v>
      </c>
      <c r="P4" s="18">
        <v>51.427999999999997</v>
      </c>
      <c r="Q4" s="18">
        <v>86.950999999999979</v>
      </c>
      <c r="R4" s="18">
        <v>80.489000000000004</v>
      </c>
      <c r="S4" s="18">
        <v>70.439000000000007</v>
      </c>
      <c r="T4" s="18">
        <v>63.295999999999999</v>
      </c>
      <c r="U4" s="18">
        <v>43.567</v>
      </c>
      <c r="V4" s="18">
        <v>51.025000000000006</v>
      </c>
      <c r="W4" s="18">
        <v>6.2720000000000002</v>
      </c>
      <c r="X4" s="18">
        <v>79.882999999999996</v>
      </c>
      <c r="Y4" s="18">
        <v>10.677</v>
      </c>
      <c r="Z4" s="19"/>
      <c r="AA4" s="20">
        <f>SUM(B4:Z4)</f>
        <v>1544.9270000000001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95.14</v>
      </c>
      <c r="C7" s="28">
        <v>118.73</v>
      </c>
      <c r="D7" s="28">
        <v>119.66</v>
      </c>
      <c r="E7" s="28">
        <v>117.87</v>
      </c>
      <c r="F7" s="28">
        <v>120</v>
      </c>
      <c r="G7" s="28">
        <v>113.2</v>
      </c>
      <c r="H7" s="28">
        <v>127.26</v>
      </c>
      <c r="I7" s="28">
        <v>122.01</v>
      </c>
      <c r="J7" s="28">
        <v>129.34</v>
      </c>
      <c r="K7" s="28">
        <v>126.06</v>
      </c>
      <c r="L7" s="28">
        <v>101.41</v>
      </c>
      <c r="M7" s="28">
        <v>77.849999999999994</v>
      </c>
      <c r="N7" s="28">
        <v>91.06</v>
      </c>
      <c r="O7" s="28">
        <v>121.5</v>
      </c>
      <c r="P7" s="28">
        <v>142.63999999999999</v>
      </c>
      <c r="Q7" s="28">
        <v>117.18</v>
      </c>
      <c r="R7" s="28">
        <v>141.82</v>
      </c>
      <c r="S7" s="28">
        <v>128.01</v>
      </c>
      <c r="T7" s="28">
        <v>123.01</v>
      </c>
      <c r="U7" s="28">
        <v>120</v>
      </c>
      <c r="V7" s="28">
        <v>117.12</v>
      </c>
      <c r="W7" s="28">
        <v>95.19</v>
      </c>
      <c r="X7" s="28">
        <v>63.16</v>
      </c>
      <c r="Y7" s="28">
        <v>72.86</v>
      </c>
      <c r="Z7" s="29"/>
      <c r="AA7" s="30">
        <f>IF(SUM(B7:Z7)&lt;&gt;0,AVERAGEIF(B7:Z7,"&lt;&gt;"""),"")</f>
        <v>112.58666666666666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>
        <v>33.5</v>
      </c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>
        <v>19.623999999999999</v>
      </c>
      <c r="Y14" s="57">
        <v>1.2319999999999998</v>
      </c>
      <c r="Z14" s="58"/>
      <c r="AA14" s="59">
        <f t="shared" si="0"/>
        <v>54.355999999999995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33.5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19.623999999999999</v>
      </c>
      <c r="Y16" s="62">
        <f t="shared" si="1"/>
        <v>1.2319999999999998</v>
      </c>
      <c r="Z16" s="63" t="str">
        <f t="shared" si="1"/>
        <v/>
      </c>
      <c r="AA16" s="64">
        <f>SUM(AA10:AA15)</f>
        <v>54.355999999999995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18.582999999999998</v>
      </c>
      <c r="C19" s="72">
        <v>20</v>
      </c>
      <c r="D19" s="72"/>
      <c r="E19" s="72"/>
      <c r="F19" s="72"/>
      <c r="G19" s="72"/>
      <c r="H19" s="72"/>
      <c r="I19" s="72">
        <v>97</v>
      </c>
      <c r="J19" s="72">
        <v>55</v>
      </c>
      <c r="K19" s="72">
        <v>119.217</v>
      </c>
      <c r="L19" s="72">
        <v>28</v>
      </c>
      <c r="M19" s="72"/>
      <c r="N19" s="72"/>
      <c r="O19" s="72">
        <v>1</v>
      </c>
      <c r="P19" s="72">
        <v>1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339.8</v>
      </c>
    </row>
    <row r="20" spans="1:27" ht="24.95" customHeight="1" x14ac:dyDescent="0.2">
      <c r="A20" s="75" t="s">
        <v>15</v>
      </c>
      <c r="B20" s="76"/>
      <c r="C20" s="77">
        <v>1.1220000000000001</v>
      </c>
      <c r="D20" s="77">
        <v>9.4150000000000009</v>
      </c>
      <c r="E20" s="77">
        <v>6.38</v>
      </c>
      <c r="F20" s="77">
        <v>9.5180000000000007</v>
      </c>
      <c r="G20" s="77">
        <v>18.103000000000002</v>
      </c>
      <c r="H20" s="77">
        <v>15.871</v>
      </c>
      <c r="I20" s="77">
        <v>3.778</v>
      </c>
      <c r="J20" s="77">
        <v>9.76</v>
      </c>
      <c r="K20" s="77">
        <v>3.403</v>
      </c>
      <c r="L20" s="77">
        <v>9.9429999999999996</v>
      </c>
      <c r="M20" s="77">
        <v>4.6819999999999995</v>
      </c>
      <c r="N20" s="77">
        <v>32.298999999999999</v>
      </c>
      <c r="O20" s="77">
        <v>87.953000000000003</v>
      </c>
      <c r="P20" s="77">
        <v>26.677</v>
      </c>
      <c r="Q20" s="77">
        <v>43.228999999999999</v>
      </c>
      <c r="R20" s="77">
        <v>26.196000000000002</v>
      </c>
      <c r="S20" s="77">
        <v>16.942</v>
      </c>
      <c r="T20" s="77">
        <v>13.399000000000001</v>
      </c>
      <c r="U20" s="77">
        <v>12.3</v>
      </c>
      <c r="V20" s="77">
        <v>5</v>
      </c>
      <c r="W20" s="77">
        <v>3</v>
      </c>
      <c r="X20" s="77">
        <v>9.5</v>
      </c>
      <c r="Y20" s="77">
        <v>4</v>
      </c>
      <c r="Z20" s="78"/>
      <c r="AA20" s="79">
        <f t="shared" si="2"/>
        <v>372.47000000000008</v>
      </c>
    </row>
    <row r="21" spans="1:27" ht="24.95" customHeight="1" x14ac:dyDescent="0.2">
      <c r="A21" s="75" t="s">
        <v>16</v>
      </c>
      <c r="B21" s="80">
        <v>4.0940000000000003</v>
      </c>
      <c r="C21" s="81">
        <v>27.984000000000002</v>
      </c>
      <c r="D21" s="81">
        <v>35.328000000000003</v>
      </c>
      <c r="E21" s="81">
        <v>32.468000000000004</v>
      </c>
      <c r="F21" s="81">
        <v>39.281999999999996</v>
      </c>
      <c r="G21" s="81">
        <v>59.701000000000001</v>
      </c>
      <c r="H21" s="81">
        <v>45.295000000000002</v>
      </c>
      <c r="I21" s="81">
        <v>18.945</v>
      </c>
      <c r="J21" s="81">
        <v>7.8209999999999997</v>
      </c>
      <c r="K21" s="81">
        <v>5.9489999999999998</v>
      </c>
      <c r="L21" s="81">
        <v>6.5220000000000002</v>
      </c>
      <c r="M21" s="81">
        <v>23.082000000000001</v>
      </c>
      <c r="N21" s="81">
        <v>68.935999999999993</v>
      </c>
      <c r="O21" s="81">
        <v>40.966000000000001</v>
      </c>
      <c r="P21" s="81">
        <v>23.751000000000001</v>
      </c>
      <c r="Q21" s="81">
        <v>43.722000000000001</v>
      </c>
      <c r="R21" s="81">
        <v>54.292999999999999</v>
      </c>
      <c r="S21" s="81">
        <v>53.496999999999993</v>
      </c>
      <c r="T21" s="81">
        <v>49.896999999999998</v>
      </c>
      <c r="U21" s="81">
        <v>31.267000000000003</v>
      </c>
      <c r="V21" s="81">
        <v>46.025000000000006</v>
      </c>
      <c r="W21" s="81">
        <v>3.2719999999999998</v>
      </c>
      <c r="X21" s="81">
        <v>50.759</v>
      </c>
      <c r="Y21" s="81">
        <v>5.4450000000000003</v>
      </c>
      <c r="Z21" s="78"/>
      <c r="AA21" s="79">
        <f t="shared" si="2"/>
        <v>778.30100000000004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22.677</v>
      </c>
      <c r="C25" s="88">
        <f t="shared" si="3"/>
        <v>49.106000000000002</v>
      </c>
      <c r="D25" s="88">
        <f t="shared" si="3"/>
        <v>44.743000000000002</v>
      </c>
      <c r="E25" s="88">
        <f t="shared" si="3"/>
        <v>38.848000000000006</v>
      </c>
      <c r="F25" s="88">
        <f t="shared" si="3"/>
        <v>48.8</v>
      </c>
      <c r="G25" s="88">
        <f t="shared" si="3"/>
        <v>77.804000000000002</v>
      </c>
      <c r="H25" s="88">
        <f t="shared" si="3"/>
        <v>61.166000000000004</v>
      </c>
      <c r="I25" s="88">
        <f t="shared" si="3"/>
        <v>119.72300000000001</v>
      </c>
      <c r="J25" s="88">
        <f t="shared" si="3"/>
        <v>72.581000000000003</v>
      </c>
      <c r="K25" s="88">
        <f t="shared" si="3"/>
        <v>128.56900000000002</v>
      </c>
      <c r="L25" s="88">
        <f t="shared" si="3"/>
        <v>44.464999999999996</v>
      </c>
      <c r="M25" s="88">
        <f t="shared" si="3"/>
        <v>27.763999999999999</v>
      </c>
      <c r="N25" s="88">
        <f t="shared" si="3"/>
        <v>101.23499999999999</v>
      </c>
      <c r="O25" s="88">
        <f t="shared" si="3"/>
        <v>129.91900000000001</v>
      </c>
      <c r="P25" s="88">
        <f t="shared" si="3"/>
        <v>51.427999999999997</v>
      </c>
      <c r="Q25" s="88">
        <f t="shared" si="3"/>
        <v>86.950999999999993</v>
      </c>
      <c r="R25" s="88">
        <f t="shared" si="3"/>
        <v>80.489000000000004</v>
      </c>
      <c r="S25" s="88">
        <f t="shared" si="3"/>
        <v>70.438999999999993</v>
      </c>
      <c r="T25" s="88">
        <f t="shared" si="3"/>
        <v>63.295999999999999</v>
      </c>
      <c r="U25" s="88">
        <f t="shared" si="3"/>
        <v>43.567000000000007</v>
      </c>
      <c r="V25" s="88">
        <f t="shared" si="3"/>
        <v>51.025000000000006</v>
      </c>
      <c r="W25" s="88">
        <f t="shared" si="3"/>
        <v>6.2720000000000002</v>
      </c>
      <c r="X25" s="88">
        <f t="shared" si="3"/>
        <v>60.259</v>
      </c>
      <c r="Y25" s="88">
        <f t="shared" si="3"/>
        <v>9.4450000000000003</v>
      </c>
      <c r="Z25" s="89">
        <f t="shared" si="3"/>
        <v>0</v>
      </c>
      <c r="AA25" s="90">
        <f t="shared" si="3"/>
        <v>1490.5710000000001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22.677</v>
      </c>
      <c r="C29" s="77">
        <v>49.106000000000002</v>
      </c>
      <c r="D29" s="77">
        <v>44.743000000000002</v>
      </c>
      <c r="E29" s="77">
        <v>38.847999999999999</v>
      </c>
      <c r="F29" s="77">
        <v>48.8</v>
      </c>
      <c r="G29" s="77">
        <v>77.804000000000002</v>
      </c>
      <c r="H29" s="77">
        <v>61.165999999999997</v>
      </c>
      <c r="I29" s="77">
        <v>119.723</v>
      </c>
      <c r="J29" s="77">
        <v>72.581000000000003</v>
      </c>
      <c r="K29" s="77">
        <v>128.56899999999999</v>
      </c>
      <c r="L29" s="77">
        <v>44.465000000000003</v>
      </c>
      <c r="M29" s="77">
        <v>61.264000000000003</v>
      </c>
      <c r="N29" s="77">
        <v>101.235</v>
      </c>
      <c r="O29" s="77">
        <v>129.91900000000001</v>
      </c>
      <c r="P29" s="77">
        <v>51.427999999999997</v>
      </c>
      <c r="Q29" s="77">
        <v>86.950999999999993</v>
      </c>
      <c r="R29" s="77">
        <v>80.489000000000004</v>
      </c>
      <c r="S29" s="77">
        <v>70.438999999999993</v>
      </c>
      <c r="T29" s="77">
        <v>63.295999999999999</v>
      </c>
      <c r="U29" s="77">
        <v>43.567</v>
      </c>
      <c r="V29" s="77">
        <v>51.024999999999999</v>
      </c>
      <c r="W29" s="77">
        <v>6.2720000000000002</v>
      </c>
      <c r="X29" s="77">
        <v>79.882999999999996</v>
      </c>
      <c r="Y29" s="77">
        <v>10.677</v>
      </c>
      <c r="Z29" s="78"/>
      <c r="AA29" s="79">
        <f>SUM(B29:Z29)</f>
        <v>1544.9270000000001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22.677</v>
      </c>
      <c r="C31" s="62">
        <f t="shared" si="4"/>
        <v>49.106000000000002</v>
      </c>
      <c r="D31" s="62">
        <f t="shared" si="4"/>
        <v>44.743000000000002</v>
      </c>
      <c r="E31" s="62">
        <f t="shared" si="4"/>
        <v>38.847999999999999</v>
      </c>
      <c r="F31" s="62">
        <f t="shared" si="4"/>
        <v>48.8</v>
      </c>
      <c r="G31" s="62">
        <f t="shared" si="4"/>
        <v>77.804000000000002</v>
      </c>
      <c r="H31" s="62">
        <f t="shared" si="4"/>
        <v>61.165999999999997</v>
      </c>
      <c r="I31" s="62">
        <f t="shared" si="4"/>
        <v>119.723</v>
      </c>
      <c r="J31" s="62">
        <f t="shared" si="4"/>
        <v>72.581000000000003</v>
      </c>
      <c r="K31" s="62">
        <f t="shared" si="4"/>
        <v>128.56899999999999</v>
      </c>
      <c r="L31" s="62">
        <f t="shared" si="4"/>
        <v>44.465000000000003</v>
      </c>
      <c r="M31" s="62">
        <f t="shared" si="4"/>
        <v>61.264000000000003</v>
      </c>
      <c r="N31" s="62">
        <f t="shared" si="4"/>
        <v>101.235</v>
      </c>
      <c r="O31" s="62">
        <f t="shared" si="4"/>
        <v>129.91900000000001</v>
      </c>
      <c r="P31" s="62">
        <f t="shared" si="4"/>
        <v>51.427999999999997</v>
      </c>
      <c r="Q31" s="62">
        <f t="shared" si="4"/>
        <v>86.950999999999993</v>
      </c>
      <c r="R31" s="62">
        <f t="shared" si="4"/>
        <v>80.489000000000004</v>
      </c>
      <c r="S31" s="62">
        <f t="shared" si="4"/>
        <v>70.438999999999993</v>
      </c>
      <c r="T31" s="62">
        <f t="shared" si="4"/>
        <v>63.295999999999999</v>
      </c>
      <c r="U31" s="62">
        <f t="shared" si="4"/>
        <v>43.567</v>
      </c>
      <c r="V31" s="62">
        <f t="shared" si="4"/>
        <v>51.024999999999999</v>
      </c>
      <c r="W31" s="62">
        <f t="shared" si="4"/>
        <v>6.2720000000000002</v>
      </c>
      <c r="X31" s="62">
        <f t="shared" si="4"/>
        <v>79.882999999999996</v>
      </c>
      <c r="Y31" s="62">
        <f t="shared" si="4"/>
        <v>10.677</v>
      </c>
      <c r="Z31" s="63">
        <f t="shared" si="4"/>
        <v>0</v>
      </c>
      <c r="AA31" s="64">
        <f t="shared" si="4"/>
        <v>1544.9270000000001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22.677</v>
      </c>
      <c r="C51" s="88">
        <f t="shared" si="10"/>
        <v>49.106000000000002</v>
      </c>
      <c r="D51" s="88">
        <f t="shared" si="10"/>
        <v>44.743000000000002</v>
      </c>
      <c r="E51" s="88">
        <f t="shared" si="10"/>
        <v>38.848000000000006</v>
      </c>
      <c r="F51" s="88">
        <f t="shared" si="10"/>
        <v>48.8</v>
      </c>
      <c r="G51" s="88">
        <f t="shared" si="10"/>
        <v>77.804000000000002</v>
      </c>
      <c r="H51" s="88">
        <f t="shared" si="10"/>
        <v>61.166000000000004</v>
      </c>
      <c r="I51" s="88">
        <f t="shared" si="10"/>
        <v>119.72300000000001</v>
      </c>
      <c r="J51" s="88">
        <f t="shared" si="10"/>
        <v>72.581000000000003</v>
      </c>
      <c r="K51" s="88">
        <f t="shared" si="10"/>
        <v>128.56900000000002</v>
      </c>
      <c r="L51" s="88">
        <f t="shared" si="10"/>
        <v>44.464999999999996</v>
      </c>
      <c r="M51" s="88">
        <f t="shared" si="10"/>
        <v>61.263999999999996</v>
      </c>
      <c r="N51" s="88">
        <f t="shared" si="10"/>
        <v>101.23499999999999</v>
      </c>
      <c r="O51" s="88">
        <f t="shared" si="10"/>
        <v>129.91900000000001</v>
      </c>
      <c r="P51" s="88">
        <f t="shared" si="10"/>
        <v>51.427999999999997</v>
      </c>
      <c r="Q51" s="88">
        <f t="shared" si="10"/>
        <v>86.950999999999993</v>
      </c>
      <c r="R51" s="88">
        <f t="shared" si="10"/>
        <v>80.489000000000004</v>
      </c>
      <c r="S51" s="88">
        <f t="shared" si="10"/>
        <v>70.438999999999993</v>
      </c>
      <c r="T51" s="88">
        <f t="shared" si="10"/>
        <v>63.295999999999999</v>
      </c>
      <c r="U51" s="88">
        <f t="shared" si="10"/>
        <v>43.567000000000007</v>
      </c>
      <c r="V51" s="88">
        <f t="shared" si="10"/>
        <v>51.025000000000006</v>
      </c>
      <c r="W51" s="88">
        <f t="shared" si="10"/>
        <v>6.2720000000000002</v>
      </c>
      <c r="X51" s="88">
        <f t="shared" si="10"/>
        <v>79.882999999999996</v>
      </c>
      <c r="Y51" s="88">
        <f t="shared" si="10"/>
        <v>10.677</v>
      </c>
      <c r="Z51" s="89">
        <f t="shared" si="10"/>
        <v>0</v>
      </c>
      <c r="AA51" s="104">
        <f>SUM(B51:Z51)</f>
        <v>1544.9270000000001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95.14</v>
      </c>
      <c r="C7" s="117">
        <v>118.73</v>
      </c>
      <c r="D7" s="117">
        <v>119.66</v>
      </c>
      <c r="E7" s="117">
        <v>117.87</v>
      </c>
      <c r="F7" s="117">
        <v>120</v>
      </c>
      <c r="G7" s="117">
        <v>113.2</v>
      </c>
      <c r="H7" s="117">
        <v>127.26</v>
      </c>
      <c r="I7" s="117">
        <v>122.01</v>
      </c>
      <c r="J7" s="117">
        <v>129.34</v>
      </c>
      <c r="K7" s="117">
        <v>126.06</v>
      </c>
      <c r="L7" s="117">
        <v>101.41</v>
      </c>
      <c r="M7" s="117">
        <v>77.849999999999994</v>
      </c>
      <c r="N7" s="117">
        <v>91.06</v>
      </c>
      <c r="O7" s="117">
        <v>121.5</v>
      </c>
      <c r="P7" s="117">
        <v>142.63999999999999</v>
      </c>
      <c r="Q7" s="117">
        <v>117.18</v>
      </c>
      <c r="R7" s="117">
        <v>141.82</v>
      </c>
      <c r="S7" s="117">
        <v>128.01</v>
      </c>
      <c r="T7" s="117">
        <v>123.01</v>
      </c>
      <c r="U7" s="117">
        <v>120</v>
      </c>
      <c r="V7" s="117">
        <v>117.12</v>
      </c>
      <c r="W7" s="117">
        <v>95.19</v>
      </c>
      <c r="X7" s="117">
        <v>63.16</v>
      </c>
      <c r="Y7" s="117">
        <v>72.86</v>
      </c>
      <c r="Z7" s="118"/>
      <c r="AA7" s="119">
        <f>IF(SUM(B7:Z7)&lt;&gt;0,AVERAGEIF(B7:Z7,"&lt;&gt;"""),"")</f>
        <v>112.58666666666666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2023-11-07T14:23:19Z</dcterms:created>
  <dcterms:modified xsi:type="dcterms:W3CDTF">2023-11-07T14:23:20Z</dcterms:modified>
</cp:coreProperties>
</file>