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<sst xmlns="http://schemas.openxmlformats.org/spreadsheetml/2006/main" count="117" uniqueCount="53">
  <si>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06/11/2023 16:18:08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</si>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</sst>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BC-4FFB-A181-E5C73EBB1F2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BC-4FFB-A181-E5C73EBB1F2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1.2070000000000001</c:v>
                </c:pt>
                <c:pt idx="3">
                  <c:v>10.920999999999999</c:v>
                </c:pt>
                <c:pt idx="5">
                  <c:v>88.805999999999997</c:v>
                </c:pt>
                <c:pt idx="10">
                  <c:v>5.5330000000000004</c:v>
                </c:pt>
                <c:pt idx="14">
                  <c:v>16.033999999999999</c:v>
                </c:pt>
                <c:pt idx="20">
                  <c:v>16.763999999999999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BC-4FFB-A181-E5C73EBB1F2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FBC-4FFB-A181-E5C73EBB1F2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0.82000000000000006</c:v>
                </c:pt>
                <c:pt idx="1">
                  <c:v>1.2609999999999999</c:v>
                </c:pt>
                <c:pt idx="2">
                  <c:v>1.1139999999999999</c:v>
                </c:pt>
                <c:pt idx="3">
                  <c:v>0.98599999999999999</c:v>
                </c:pt>
                <c:pt idx="4">
                  <c:v>0.93499999999999994</c:v>
                </c:pt>
                <c:pt idx="5">
                  <c:v>0.71</c:v>
                </c:pt>
                <c:pt idx="6">
                  <c:v>0.92700000000000005</c:v>
                </c:pt>
                <c:pt idx="7">
                  <c:v>2.59</c:v>
                </c:pt>
                <c:pt idx="8">
                  <c:v>3.5470000000000002</c:v>
                </c:pt>
                <c:pt idx="9">
                  <c:v>3.8639999999999999</c:v>
                </c:pt>
                <c:pt idx="10">
                  <c:v>4.3090000000000002</c:v>
                </c:pt>
                <c:pt idx="11">
                  <c:v>5.8599999999999994</c:v>
                </c:pt>
                <c:pt idx="12">
                  <c:v>0.65</c:v>
                </c:pt>
                <c:pt idx="13">
                  <c:v>0.65100000000000002</c:v>
                </c:pt>
                <c:pt idx="14">
                  <c:v>2.105</c:v>
                </c:pt>
                <c:pt idx="15">
                  <c:v>1.29</c:v>
                </c:pt>
                <c:pt idx="16">
                  <c:v>0.90900000000000014</c:v>
                </c:pt>
                <c:pt idx="17">
                  <c:v>0.70200000000000007</c:v>
                </c:pt>
                <c:pt idx="18">
                  <c:v>0.67800000000000005</c:v>
                </c:pt>
                <c:pt idx="19">
                  <c:v>0.68400000000000005</c:v>
                </c:pt>
                <c:pt idx="20">
                  <c:v>0.8570000000000001</c:v>
                </c:pt>
                <c:pt idx="21">
                  <c:v>3.0390000000000001</c:v>
                </c:pt>
                <c:pt idx="22">
                  <c:v>0.88600000000000001</c:v>
                </c:pt>
                <c:pt idx="23">
                  <c:v>3.6979999999999995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FBC-4FFB-A181-E5C73EBB1F2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FBC-4FFB-A181-E5C73EBB1F2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FBC-4FFB-A181-E5C73EBB1F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16.805</c:v>
                </c:pt>
                <c:pt idx="1">
                  <c:v>13.576000000000001</c:v>
                </c:pt>
                <c:pt idx="2">
                  <c:v>13.095000000000001</c:v>
                </c:pt>
                <c:pt idx="3">
                  <c:v>17.298999999999999</c:v>
                </c:pt>
                <c:pt idx="4">
                  <c:v>13.086</c:v>
                </c:pt>
                <c:pt idx="5">
                  <c:v>90.400999999999996</c:v>
                </c:pt>
                <c:pt idx="6">
                  <c:v>67.128</c:v>
                </c:pt>
                <c:pt idx="7">
                  <c:v>21.186</c:v>
                </c:pt>
                <c:pt idx="8">
                  <c:v>16.513999999999999</c:v>
                </c:pt>
                <c:pt idx="9">
                  <c:v>18.170999999999999</c:v>
                </c:pt>
                <c:pt idx="10">
                  <c:v>25.79</c:v>
                </c:pt>
                <c:pt idx="11">
                  <c:v>20.040000000000003</c:v>
                </c:pt>
                <c:pt idx="12">
                  <c:v>24.009</c:v>
                </c:pt>
                <c:pt idx="13">
                  <c:v>88.113</c:v>
                </c:pt>
                <c:pt idx="14">
                  <c:v>35</c:v>
                </c:pt>
                <c:pt idx="15">
                  <c:v>43.135000000000005</c:v>
                </c:pt>
                <c:pt idx="16">
                  <c:v>23.529</c:v>
                </c:pt>
                <c:pt idx="17">
                  <c:v>34.047000000000004</c:v>
                </c:pt>
                <c:pt idx="18">
                  <c:v>29.278000000000002</c:v>
                </c:pt>
                <c:pt idx="19">
                  <c:v>30.822999999999997</c:v>
                </c:pt>
                <c:pt idx="20">
                  <c:v>47.265999999999998</c:v>
                </c:pt>
                <c:pt idx="21">
                  <c:v>22.983000000000004</c:v>
                </c:pt>
                <c:pt idx="22">
                  <c:v>85.966000000000008</c:v>
                </c:pt>
                <c:pt idx="23">
                  <c:v>12.003999999999998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FBC-4FFB-A181-E5C73EBB1F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114.4</c:v>
                </c:pt>
                <c:pt idx="1">
                  <c:v>99.47</c:v>
                </c:pt>
                <c:pt idx="2">
                  <c:v>119.53</c:v>
                </c:pt>
                <c:pt idx="3">
                  <c:v>119.53</c:v>
                </c:pt>
                <c:pt idx="4">
                  <c:v>108.84</c:v>
                </c:pt>
                <c:pt idx="5">
                  <c:v>129.16999999999999</c:v>
                </c:pt>
                <c:pt idx="6">
                  <c:v>211.68</c:v>
                </c:pt>
                <c:pt idx="7">
                  <c:v>162.76</c:v>
                </c:pt>
                <c:pt idx="8">
                  <c:v>157.55000000000001</c:v>
                </c:pt>
                <c:pt idx="9">
                  <c:v>142.53</c:v>
                </c:pt>
                <c:pt idx="10">
                  <c:v>119.53</c:v>
                </c:pt>
                <c:pt idx="11">
                  <c:v>109.47</c:v>
                </c:pt>
                <c:pt idx="12">
                  <c:v>82.33</c:v>
                </c:pt>
                <c:pt idx="13">
                  <c:v>58.55</c:v>
                </c:pt>
                <c:pt idx="14">
                  <c:v>125</c:v>
                </c:pt>
                <c:pt idx="15">
                  <c:v>132.08000000000001</c:v>
                </c:pt>
                <c:pt idx="16">
                  <c:v>289.95999999999998</c:v>
                </c:pt>
                <c:pt idx="17">
                  <c:v>263.70999999999998</c:v>
                </c:pt>
                <c:pt idx="18">
                  <c:v>271.60000000000002</c:v>
                </c:pt>
                <c:pt idx="19">
                  <c:v>188.58</c:v>
                </c:pt>
                <c:pt idx="20">
                  <c:v>117</c:v>
                </c:pt>
                <c:pt idx="21">
                  <c:v>97.98</c:v>
                </c:pt>
                <c:pt idx="22">
                  <c:v>96.84</c:v>
                </c:pt>
                <c:pt idx="23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FBC-4FFB-A181-E5C73EBB1F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16.805</v>
      </c>
      <c r="C4" s="18">
        <v>13.575999999999999</v>
      </c>
      <c r="D4" s="18">
        <v>13.094999999999999</v>
      </c>
      <c r="E4" s="18">
        <v>17.298999999999999</v>
      </c>
      <c r="F4" s="18">
        <v>13.085999999999999</v>
      </c>
      <c r="G4" s="18">
        <v>90.400999999999996</v>
      </c>
      <c r="H4" s="18">
        <v>67.128</v>
      </c>
      <c r="I4" s="18">
        <v>21.186</v>
      </c>
      <c r="J4" s="18">
        <v>16.513999999999999</v>
      </c>
      <c r="K4" s="18">
        <v>18.170999999999999</v>
      </c>
      <c r="L4" s="18">
        <v>25.790000000000003</v>
      </c>
      <c r="M4" s="18">
        <v>20.040000000000006</v>
      </c>
      <c r="N4" s="18">
        <v>24.009</v>
      </c>
      <c r="O4" s="18">
        <v>88.113</v>
      </c>
      <c r="P4" s="18">
        <v>35.000000000000007</v>
      </c>
      <c r="Q4" s="18">
        <v>43.134999999999998</v>
      </c>
      <c r="R4" s="18">
        <v>23.529</v>
      </c>
      <c r="S4" s="18">
        <v>34.047000000000004</v>
      </c>
      <c r="T4" s="18">
        <v>29.277999999999999</v>
      </c>
      <c r="U4" s="18">
        <v>30.823</v>
      </c>
      <c r="V4" s="18">
        <v>47.266000000000005</v>
      </c>
      <c r="W4" s="18">
        <v>22.983000000000001</v>
      </c>
      <c r="X4" s="18">
        <v>85.965999999999994</v>
      </c>
      <c r="Y4" s="18">
        <v>12.004000000000001</v>
      </c>
      <c r="Z4" s="19"/>
      <c r="AA4" s="20">
        <f>SUM(B4:Z4)</f>
        <v>809.24400000000003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114.4</v>
      </c>
      <c r="C7" s="28">
        <v>99.47</v>
      </c>
      <c r="D7" s="28">
        <v>119.53</v>
      </c>
      <c r="E7" s="28">
        <v>119.53</v>
      </c>
      <c r="F7" s="28">
        <v>108.84</v>
      </c>
      <c r="G7" s="28">
        <v>129.16999999999999</v>
      </c>
      <c r="H7" s="28">
        <v>211.68</v>
      </c>
      <c r="I7" s="28">
        <v>162.76</v>
      </c>
      <c r="J7" s="28">
        <v>157.55000000000001</v>
      </c>
      <c r="K7" s="28">
        <v>142.53</v>
      </c>
      <c r="L7" s="28">
        <v>119.53</v>
      </c>
      <c r="M7" s="28">
        <v>109.47</v>
      </c>
      <c r="N7" s="28">
        <v>82.33</v>
      </c>
      <c r="O7" s="28">
        <v>58.55</v>
      </c>
      <c r="P7" s="28">
        <v>125</v>
      </c>
      <c r="Q7" s="28">
        <v>132.08000000000001</v>
      </c>
      <c r="R7" s="28">
        <v>289.95999999999998</v>
      </c>
      <c r="S7" s="28">
        <v>263.70999999999998</v>
      </c>
      <c r="T7" s="28">
        <v>271.60000000000002</v>
      </c>
      <c r="U7" s="28">
        <v>188.58</v>
      </c>
      <c r="V7" s="28">
        <v>117</v>
      </c>
      <c r="W7" s="28">
        <v>97.98</v>
      </c>
      <c r="X7" s="28">
        <v>96.84</v>
      </c>
      <c r="Y7" s="28">
        <v>85</v>
      </c>
      <c r="Z7" s="29"/>
      <c r="AA7" s="30">
        <f>IF(SUM(B7:Z7)&lt;&gt;0,AVERAGEIF(B7:Z7,"&lt;&gt;"""),"")</f>
        <v>141.79541666666665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1.2070000000000001</v>
      </c>
      <c r="E12" s="52">
        <v>10.920999999999999</v>
      </c>
      <c r="F12" s="52"/>
      <c r="G12" s="52">
        <v>88.805999999999997</v>
      </c>
      <c r="H12" s="52"/>
      <c r="I12" s="52"/>
      <c r="J12" s="52"/>
      <c r="K12" s="52"/>
      <c r="L12" s="52">
        <v>5.5330000000000004</v>
      </c>
      <c r="M12" s="52"/>
      <c r="N12" s="52"/>
      <c r="O12" s="52"/>
      <c r="P12" s="52">
        <v>16.033999999999999</v>
      </c>
      <c r="Q12" s="52"/>
      <c r="R12" s="52"/>
      <c r="S12" s="52"/>
      <c r="T12" s="52"/>
      <c r="U12" s="52"/>
      <c r="V12" s="52">
        <v>16.763999999999999</v>
      </c>
      <c r="W12" s="52"/>
      <c r="X12" s="52"/>
      <c r="Y12" s="52"/>
      <c r="Z12" s="53"/>
      <c r="AA12" s="54">
        <f t="shared" si="0"/>
        <v>139.26500000000001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0.82000000000000006</v>
      </c>
      <c r="C14" s="57">
        <v>1.2609999999999999</v>
      </c>
      <c r="D14" s="57">
        <v>1.1139999999999999</v>
      </c>
      <c r="E14" s="57">
        <v>0.98599999999999999</v>
      </c>
      <c r="F14" s="57">
        <v>0.93499999999999994</v>
      </c>
      <c r="G14" s="57">
        <v>0.71</v>
      </c>
      <c r="H14" s="57">
        <v>0.92700000000000005</v>
      </c>
      <c r="I14" s="57">
        <v>2.59</v>
      </c>
      <c r="J14" s="57">
        <v>3.5470000000000002</v>
      </c>
      <c r="K14" s="57">
        <v>3.8639999999999999</v>
      </c>
      <c r="L14" s="57">
        <v>4.3090000000000002</v>
      </c>
      <c r="M14" s="57">
        <v>5.8599999999999994</v>
      </c>
      <c r="N14" s="57">
        <v>0.65</v>
      </c>
      <c r="O14" s="57">
        <v>0.65100000000000002</v>
      </c>
      <c r="P14" s="57">
        <v>2.105</v>
      </c>
      <c r="Q14" s="57">
        <v>1.29</v>
      </c>
      <c r="R14" s="57">
        <v>0.90900000000000014</v>
      </c>
      <c r="S14" s="57">
        <v>0.70200000000000007</v>
      </c>
      <c r="T14" s="57">
        <v>0.67800000000000005</v>
      </c>
      <c r="U14" s="57">
        <v>0.68400000000000005</v>
      </c>
      <c r="V14" s="57">
        <v>0.8570000000000001</v>
      </c>
      <c r="W14" s="57">
        <v>3.0390000000000001</v>
      </c>
      <c r="X14" s="57">
        <v>0.88600000000000001</v>
      </c>
      <c r="Y14" s="57">
        <v>3.6979999999999995</v>
      </c>
      <c r="Z14" s="58"/>
      <c r="AA14" s="59">
        <f t="shared" si="0"/>
        <v>43.071999999999996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0.82000000000000006</v>
      </c>
      <c r="C16" s="62">
        <f t="shared" ref="C16:Z16" si="1">IF(LEN(C$2)&gt;0,SUM(C10:C15),"")</f>
        <v>1.2609999999999999</v>
      </c>
      <c r="D16" s="62">
        <f t="shared" si="1"/>
        <v>2.3209999999999997</v>
      </c>
      <c r="E16" s="62">
        <f t="shared" si="1"/>
        <v>11.907</v>
      </c>
      <c r="F16" s="62">
        <f t="shared" si="1"/>
        <v>0.93499999999999994</v>
      </c>
      <c r="G16" s="62">
        <f t="shared" si="1"/>
        <v>89.515999999999991</v>
      </c>
      <c r="H16" s="62">
        <f t="shared" si="1"/>
        <v>0.92700000000000005</v>
      </c>
      <c r="I16" s="62">
        <f t="shared" si="1"/>
        <v>2.59</v>
      </c>
      <c r="J16" s="62">
        <f t="shared" si="1"/>
        <v>3.5470000000000002</v>
      </c>
      <c r="K16" s="62">
        <f t="shared" si="1"/>
        <v>3.8639999999999999</v>
      </c>
      <c r="L16" s="62">
        <f t="shared" si="1"/>
        <v>9.8420000000000005</v>
      </c>
      <c r="M16" s="62">
        <f t="shared" si="1"/>
        <v>5.8599999999999994</v>
      </c>
      <c r="N16" s="62">
        <f t="shared" si="1"/>
        <v>0.65</v>
      </c>
      <c r="O16" s="62">
        <f t="shared" si="1"/>
        <v>0.65100000000000002</v>
      </c>
      <c r="P16" s="62">
        <f t="shared" si="1"/>
        <v>18.138999999999999</v>
      </c>
      <c r="Q16" s="62">
        <f t="shared" si="1"/>
        <v>1.29</v>
      </c>
      <c r="R16" s="62">
        <f t="shared" si="1"/>
        <v>0.90900000000000014</v>
      </c>
      <c r="S16" s="62">
        <f t="shared" si="1"/>
        <v>0.70200000000000007</v>
      </c>
      <c r="T16" s="62">
        <f t="shared" si="1"/>
        <v>0.67800000000000005</v>
      </c>
      <c r="U16" s="62">
        <f t="shared" si="1"/>
        <v>0.68400000000000005</v>
      </c>
      <c r="V16" s="62">
        <f t="shared" si="1"/>
        <v>17.620999999999999</v>
      </c>
      <c r="W16" s="62">
        <f t="shared" si="1"/>
        <v>3.0390000000000001</v>
      </c>
      <c r="X16" s="62">
        <f t="shared" si="1"/>
        <v>0.88600000000000001</v>
      </c>
      <c r="Y16" s="62">
        <f t="shared" si="1"/>
        <v>3.6979999999999995</v>
      </c>
      <c r="Z16" s="63" t="str">
        <f t="shared" si="1"/>
        <v/>
      </c>
      <c r="AA16" s="64">
        <f>SUM(AA10:AA15)</f>
        <v>182.33700000000002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</v>
      </c>
      <c r="C19" s="72">
        <v>8</v>
      </c>
      <c r="D19" s="72"/>
      <c r="E19" s="72"/>
      <c r="F19" s="72"/>
      <c r="G19" s="72"/>
      <c r="H19" s="72">
        <v>53</v>
      </c>
      <c r="I19" s="72"/>
      <c r="J19" s="72"/>
      <c r="K19" s="72"/>
      <c r="L19" s="72"/>
      <c r="M19" s="72"/>
      <c r="N19" s="72">
        <v>3</v>
      </c>
      <c r="O19" s="72">
        <v>68.387</v>
      </c>
      <c r="P19" s="72">
        <v>3</v>
      </c>
      <c r="Q19" s="72">
        <v>31</v>
      </c>
      <c r="R19" s="72">
        <v>3</v>
      </c>
      <c r="S19" s="72">
        <v>3</v>
      </c>
      <c r="T19" s="72"/>
      <c r="U19" s="72"/>
      <c r="V19" s="72"/>
      <c r="W19" s="72"/>
      <c r="X19" s="72">
        <v>75</v>
      </c>
      <c r="Y19" s="72"/>
      <c r="Z19" s="73"/>
      <c r="AA19" s="74">
        <f t="shared" ref="AA19:AA24" si="2">SUM(B19:Z19)</f>
        <v>255.387</v>
      </c>
    </row>
    <row r="20" spans="1:27" ht="24.95" customHeight="1" x14ac:dyDescent="0.2">
      <c r="A20" s="75" t="s">
        <v>15</v>
      </c>
      <c r="B20" s="76">
        <v>6.6029999999999998</v>
      </c>
      <c r="C20" s="77">
        <v>1.843</v>
      </c>
      <c r="D20" s="77">
        <v>6.6470000000000002</v>
      </c>
      <c r="E20" s="77">
        <v>7.8E-2</v>
      </c>
      <c r="F20" s="77">
        <v>6.7909999999999995</v>
      </c>
      <c r="G20" s="77">
        <v>0.05</v>
      </c>
      <c r="H20" s="77"/>
      <c r="I20" s="77"/>
      <c r="J20" s="77">
        <v>2.9000000000000001E-2</v>
      </c>
      <c r="K20" s="77">
        <v>0.16300000000000001</v>
      </c>
      <c r="L20" s="77">
        <v>0.185</v>
      </c>
      <c r="M20" s="77">
        <v>0.16800000000000001</v>
      </c>
      <c r="N20" s="77">
        <v>0.16700000000000001</v>
      </c>
      <c r="O20" s="77">
        <v>1.165</v>
      </c>
      <c r="P20" s="77">
        <v>0.69299999999999995</v>
      </c>
      <c r="Q20" s="77"/>
      <c r="R20" s="77"/>
      <c r="S20" s="77"/>
      <c r="T20" s="77">
        <v>1.8049999999999999</v>
      </c>
      <c r="U20" s="77"/>
      <c r="V20" s="77"/>
      <c r="W20" s="77"/>
      <c r="X20" s="77">
        <v>4.3999999999999997E-2</v>
      </c>
      <c r="Y20" s="77">
        <v>1.4379999999999999</v>
      </c>
      <c r="Z20" s="78"/>
      <c r="AA20" s="79">
        <f t="shared" si="2"/>
        <v>27.869</v>
      </c>
    </row>
    <row r="21" spans="1:27" ht="24.95" customHeight="1" x14ac:dyDescent="0.2">
      <c r="A21" s="75" t="s">
        <v>16</v>
      </c>
      <c r="B21" s="80">
        <v>1.3819999999999999</v>
      </c>
      <c r="C21" s="81">
        <v>2.472</v>
      </c>
      <c r="D21" s="81">
        <v>4.1270000000000007</v>
      </c>
      <c r="E21" s="81">
        <v>5.3140000000000001</v>
      </c>
      <c r="F21" s="81">
        <v>5.3599999999999994</v>
      </c>
      <c r="G21" s="81">
        <v>0.83499999999999996</v>
      </c>
      <c r="H21" s="81">
        <v>13.201000000000001</v>
      </c>
      <c r="I21" s="81">
        <v>18.596</v>
      </c>
      <c r="J21" s="81">
        <v>12.937999999999999</v>
      </c>
      <c r="K21" s="81">
        <v>14.143999999999998</v>
      </c>
      <c r="L21" s="81">
        <v>15.763</v>
      </c>
      <c r="M21" s="81">
        <v>14.012</v>
      </c>
      <c r="N21" s="81">
        <v>20.192</v>
      </c>
      <c r="O21" s="81">
        <v>17.91</v>
      </c>
      <c r="P21" s="81">
        <v>13.168000000000001</v>
      </c>
      <c r="Q21" s="81">
        <v>10.845000000000001</v>
      </c>
      <c r="R21" s="81">
        <v>19.62</v>
      </c>
      <c r="S21" s="81">
        <v>30.344999999999999</v>
      </c>
      <c r="T21" s="81">
        <v>26.795000000000002</v>
      </c>
      <c r="U21" s="81">
        <v>30.139000000000003</v>
      </c>
      <c r="V21" s="81">
        <v>29.645</v>
      </c>
      <c r="W21" s="81">
        <v>19.944000000000003</v>
      </c>
      <c r="X21" s="81">
        <v>10.036</v>
      </c>
      <c r="Y21" s="81">
        <v>6.8680000000000003</v>
      </c>
      <c r="Z21" s="78"/>
      <c r="AA21" s="79">
        <f t="shared" si="2"/>
        <v>343.65100000000001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15.984999999999999</v>
      </c>
      <c r="C25" s="88">
        <f t="shared" ref="C25:Z25" si="3">IF(LEN(C$2)&gt;0,SUM(C19:C24),"")</f>
        <v>12.315</v>
      </c>
      <c r="D25" s="88">
        <f t="shared" si="3"/>
        <v>10.774000000000001</v>
      </c>
      <c r="E25" s="88">
        <f t="shared" si="3"/>
        <v>5.3920000000000003</v>
      </c>
      <c r="F25" s="88">
        <f t="shared" si="3"/>
        <v>12.151</v>
      </c>
      <c r="G25" s="88">
        <f t="shared" si="3"/>
        <v>0.88500000000000001</v>
      </c>
      <c r="H25" s="88">
        <f t="shared" si="3"/>
        <v>66.200999999999993</v>
      </c>
      <c r="I25" s="88">
        <f t="shared" si="3"/>
        <v>18.596</v>
      </c>
      <c r="J25" s="88">
        <f t="shared" si="3"/>
        <v>12.966999999999999</v>
      </c>
      <c r="K25" s="88">
        <f t="shared" si="3"/>
        <v>14.306999999999999</v>
      </c>
      <c r="L25" s="88">
        <f t="shared" si="3"/>
        <v>15.948</v>
      </c>
      <c r="M25" s="88">
        <f t="shared" si="3"/>
        <v>14.18</v>
      </c>
      <c r="N25" s="88">
        <f t="shared" si="3"/>
        <v>23.359000000000002</v>
      </c>
      <c r="O25" s="88">
        <f t="shared" si="3"/>
        <v>87.462000000000003</v>
      </c>
      <c r="P25" s="88">
        <f t="shared" si="3"/>
        <v>16.861000000000001</v>
      </c>
      <c r="Q25" s="88">
        <f t="shared" si="3"/>
        <v>41.844999999999999</v>
      </c>
      <c r="R25" s="88">
        <f t="shared" si="3"/>
        <v>22.62</v>
      </c>
      <c r="S25" s="88">
        <f t="shared" si="3"/>
        <v>33.344999999999999</v>
      </c>
      <c r="T25" s="88">
        <f t="shared" si="3"/>
        <v>28.6</v>
      </c>
      <c r="U25" s="88">
        <f t="shared" si="3"/>
        <v>30.139000000000003</v>
      </c>
      <c r="V25" s="88">
        <f t="shared" si="3"/>
        <v>29.645</v>
      </c>
      <c r="W25" s="88">
        <f t="shared" si="3"/>
        <v>19.944000000000003</v>
      </c>
      <c r="X25" s="88">
        <f t="shared" si="3"/>
        <v>85.08</v>
      </c>
      <c r="Y25" s="88">
        <f t="shared" si="3"/>
        <v>8.3060000000000009</v>
      </c>
      <c r="Z25" s="89" t="str">
        <f t="shared" si="3"/>
        <v/>
      </c>
      <c r="AA25" s="90">
        <f>SUM(AA19:AA24)</f>
        <v>626.90699999999993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16.805</v>
      </c>
      <c r="C29" s="77">
        <v>13.576000000000001</v>
      </c>
      <c r="D29" s="77">
        <v>13.095000000000001</v>
      </c>
      <c r="E29" s="77">
        <v>17.298999999999999</v>
      </c>
      <c r="F29" s="77">
        <v>13.086</v>
      </c>
      <c r="G29" s="77">
        <v>90.400999999999996</v>
      </c>
      <c r="H29" s="77">
        <v>67.128</v>
      </c>
      <c r="I29" s="77">
        <v>21.186</v>
      </c>
      <c r="J29" s="77">
        <v>16.513999999999999</v>
      </c>
      <c r="K29" s="77">
        <v>18.170999999999999</v>
      </c>
      <c r="L29" s="77">
        <v>25.79</v>
      </c>
      <c r="M29" s="77">
        <v>20.04</v>
      </c>
      <c r="N29" s="77">
        <v>24.009</v>
      </c>
      <c r="O29" s="77">
        <v>88.113</v>
      </c>
      <c r="P29" s="77">
        <v>35</v>
      </c>
      <c r="Q29" s="77">
        <v>43.134999999999998</v>
      </c>
      <c r="R29" s="77">
        <v>23.529</v>
      </c>
      <c r="S29" s="77">
        <v>34.046999999999997</v>
      </c>
      <c r="T29" s="77">
        <v>29.277999999999999</v>
      </c>
      <c r="U29" s="77">
        <v>30.823</v>
      </c>
      <c r="V29" s="77">
        <v>47.265999999999998</v>
      </c>
      <c r="W29" s="77">
        <v>22.983000000000001</v>
      </c>
      <c r="X29" s="77">
        <v>85.965999999999994</v>
      </c>
      <c r="Y29" s="77">
        <v>12.004</v>
      </c>
      <c r="Z29" s="78"/>
      <c r="AA29" s="79">
        <f>SUM(B29:Z29)</f>
        <v>809.24400000000003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16.805</v>
      </c>
      <c r="C31" s="62">
        <f t="shared" ref="C31:Z31" si="4">IF(LEN(C$2)&gt;0,SUM(C28:C30),"")</f>
        <v>13.576000000000001</v>
      </c>
      <c r="D31" s="62">
        <f t="shared" si="4"/>
        <v>13.095000000000001</v>
      </c>
      <c r="E31" s="62">
        <f t="shared" si="4"/>
        <v>17.298999999999999</v>
      </c>
      <c r="F31" s="62">
        <f t="shared" si="4"/>
        <v>13.086</v>
      </c>
      <c r="G31" s="62">
        <f t="shared" si="4"/>
        <v>90.400999999999996</v>
      </c>
      <c r="H31" s="62">
        <f t="shared" si="4"/>
        <v>67.128</v>
      </c>
      <c r="I31" s="62">
        <f t="shared" si="4"/>
        <v>21.186</v>
      </c>
      <c r="J31" s="62">
        <f t="shared" si="4"/>
        <v>16.513999999999999</v>
      </c>
      <c r="K31" s="62">
        <f t="shared" si="4"/>
        <v>18.170999999999999</v>
      </c>
      <c r="L31" s="62">
        <f t="shared" si="4"/>
        <v>25.79</v>
      </c>
      <c r="M31" s="62">
        <f t="shared" si="4"/>
        <v>20.04</v>
      </c>
      <c r="N31" s="62">
        <f t="shared" si="4"/>
        <v>24.009</v>
      </c>
      <c r="O31" s="62">
        <f t="shared" si="4"/>
        <v>88.113</v>
      </c>
      <c r="P31" s="62">
        <f t="shared" si="4"/>
        <v>35</v>
      </c>
      <c r="Q31" s="62">
        <f t="shared" si="4"/>
        <v>43.134999999999998</v>
      </c>
      <c r="R31" s="62">
        <f t="shared" si="4"/>
        <v>23.529</v>
      </c>
      <c r="S31" s="62">
        <f t="shared" si="4"/>
        <v>34.046999999999997</v>
      </c>
      <c r="T31" s="62">
        <f t="shared" si="4"/>
        <v>29.277999999999999</v>
      </c>
      <c r="U31" s="62">
        <f t="shared" si="4"/>
        <v>30.823</v>
      </c>
      <c r="V31" s="62">
        <f t="shared" si="4"/>
        <v>47.265999999999998</v>
      </c>
      <c r="W31" s="62">
        <f t="shared" si="4"/>
        <v>22.983000000000001</v>
      </c>
      <c r="X31" s="62">
        <f t="shared" si="4"/>
        <v>85.965999999999994</v>
      </c>
      <c r="Y31" s="62">
        <f t="shared" si="4"/>
        <v>12.004</v>
      </c>
      <c r="Z31" s="63" t="str">
        <f t="shared" si="4"/>
        <v/>
      </c>
      <c r="AA31" s="64">
        <f>SUM(AA28:AA30)</f>
        <v>809.24400000000003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16.805</v>
      </c>
      <c r="C51" s="88">
        <f t="shared" si="10"/>
        <v>13.575999999999999</v>
      </c>
      <c r="D51" s="88">
        <f t="shared" si="10"/>
        <v>13.095000000000001</v>
      </c>
      <c r="E51" s="88">
        <f t="shared" si="10"/>
        <v>17.298999999999999</v>
      </c>
      <c r="F51" s="88">
        <f t="shared" si="10"/>
        <v>13.086</v>
      </c>
      <c r="G51" s="88">
        <f t="shared" si="10"/>
        <v>90.400999999999996</v>
      </c>
      <c r="H51" s="88">
        <f t="shared" si="10"/>
        <v>67.128</v>
      </c>
      <c r="I51" s="88">
        <f t="shared" si="10"/>
        <v>21.186</v>
      </c>
      <c r="J51" s="88">
        <f t="shared" si="10"/>
        <v>16.513999999999999</v>
      </c>
      <c r="K51" s="88">
        <f t="shared" si="10"/>
        <v>18.170999999999999</v>
      </c>
      <c r="L51" s="88">
        <f t="shared" si="10"/>
        <v>25.79</v>
      </c>
      <c r="M51" s="88">
        <f t="shared" si="10"/>
        <v>20.04</v>
      </c>
      <c r="N51" s="88">
        <f t="shared" si="10"/>
        <v>24.009</v>
      </c>
      <c r="O51" s="88">
        <f t="shared" si="10"/>
        <v>88.113</v>
      </c>
      <c r="P51" s="88">
        <f t="shared" si="10"/>
        <v>35</v>
      </c>
      <c r="Q51" s="88">
        <f t="shared" si="10"/>
        <v>43.134999999999998</v>
      </c>
      <c r="R51" s="88">
        <f t="shared" si="10"/>
        <v>23.529</v>
      </c>
      <c r="S51" s="88">
        <f t="shared" si="10"/>
        <v>34.046999999999997</v>
      </c>
      <c r="T51" s="88">
        <f t="shared" si="10"/>
        <v>29.278000000000002</v>
      </c>
      <c r="U51" s="88">
        <f t="shared" si="10"/>
        <v>30.823000000000004</v>
      </c>
      <c r="V51" s="88">
        <f t="shared" si="10"/>
        <v>47.265999999999998</v>
      </c>
      <c r="W51" s="88">
        <f t="shared" si="10"/>
        <v>22.983000000000004</v>
      </c>
      <c r="X51" s="88">
        <f t="shared" si="10"/>
        <v>85.965999999999994</v>
      </c>
      <c r="Y51" s="88">
        <f t="shared" si="10"/>
        <v>12.004000000000001</v>
      </c>
      <c r="Z51" s="89" t="str">
        <f t="shared" si="10"/>
        <v/>
      </c>
      <c r="AA51" s="104">
        <f>SUM(B51:Z51)</f>
        <v>809.24400000000014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16.805</v>
      </c>
      <c r="C4" s="18">
        <v>13.576000000000001</v>
      </c>
      <c r="D4" s="18">
        <v>13.095000000000001</v>
      </c>
      <c r="E4" s="18">
        <v>17.298999999999999</v>
      </c>
      <c r="F4" s="18">
        <v>13.086</v>
      </c>
      <c r="G4" s="18">
        <v>90.400999999999996</v>
      </c>
      <c r="H4" s="18">
        <v>67.128</v>
      </c>
      <c r="I4" s="18">
        <v>21.186</v>
      </c>
      <c r="J4" s="18">
        <v>16.513999999999999</v>
      </c>
      <c r="K4" s="18">
        <v>18.170999999999999</v>
      </c>
      <c r="L4" s="18">
        <v>25.79</v>
      </c>
      <c r="M4" s="18">
        <v>20.040000000000003</v>
      </c>
      <c r="N4" s="18">
        <v>24.009</v>
      </c>
      <c r="O4" s="18">
        <v>88.113</v>
      </c>
      <c r="P4" s="18">
        <v>35</v>
      </c>
      <c r="Q4" s="18">
        <v>43.135000000000005</v>
      </c>
      <c r="R4" s="18">
        <v>23.529</v>
      </c>
      <c r="S4" s="18">
        <v>34.047000000000004</v>
      </c>
      <c r="T4" s="18">
        <v>29.278000000000002</v>
      </c>
      <c r="U4" s="18">
        <v>30.822999999999997</v>
      </c>
      <c r="V4" s="18">
        <v>47.265999999999998</v>
      </c>
      <c r="W4" s="18">
        <v>22.983000000000004</v>
      </c>
      <c r="X4" s="18">
        <v>85.966000000000008</v>
      </c>
      <c r="Y4" s="18">
        <v>12.003999999999998</v>
      </c>
      <c r="Z4" s="19"/>
      <c r="AA4" s="20">
        <f>SUM(B4:Z4)</f>
        <v>809.24400000000014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114.4</v>
      </c>
      <c r="C7" s="28">
        <v>99.47</v>
      </c>
      <c r="D7" s="28">
        <v>119.53</v>
      </c>
      <c r="E7" s="28">
        <v>119.53</v>
      </c>
      <c r="F7" s="28">
        <v>108.84</v>
      </c>
      <c r="G7" s="28">
        <v>129.16999999999999</v>
      </c>
      <c r="H7" s="28">
        <v>211.68</v>
      </c>
      <c r="I7" s="28">
        <v>162.76</v>
      </c>
      <c r="J7" s="28">
        <v>157.55000000000001</v>
      </c>
      <c r="K7" s="28">
        <v>142.53</v>
      </c>
      <c r="L7" s="28">
        <v>119.53</v>
      </c>
      <c r="M7" s="28">
        <v>109.47</v>
      </c>
      <c r="N7" s="28">
        <v>82.33</v>
      </c>
      <c r="O7" s="28">
        <v>58.55</v>
      </c>
      <c r="P7" s="28">
        <v>125</v>
      </c>
      <c r="Q7" s="28">
        <v>132.08000000000001</v>
      </c>
      <c r="R7" s="28">
        <v>289.95999999999998</v>
      </c>
      <c r="S7" s="28">
        <v>263.70999999999998</v>
      </c>
      <c r="T7" s="28">
        <v>271.60000000000002</v>
      </c>
      <c r="U7" s="28">
        <v>188.58</v>
      </c>
      <c r="V7" s="28">
        <v>117</v>
      </c>
      <c r="W7" s="28">
        <v>97.98</v>
      </c>
      <c r="X7" s="28">
        <v>96.84</v>
      </c>
      <c r="Y7" s="28">
        <v>85</v>
      </c>
      <c r="Z7" s="29"/>
      <c r="AA7" s="30">
        <f>IF(SUM(B7:Z7)&lt;&gt;0,AVERAGEIF(B7:Z7,"&lt;&gt;"""),"")</f>
        <v>141.79541666666665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1.6620000000000001</v>
      </c>
      <c r="O14" s="57">
        <v>30.525000000000002</v>
      </c>
      <c r="P14" s="57"/>
      <c r="Q14" s="57"/>
      <c r="R14" s="57"/>
      <c r="S14" s="57"/>
      <c r="T14" s="57"/>
      <c r="U14" s="57"/>
      <c r="V14" s="57"/>
      <c r="W14" s="57"/>
      <c r="X14" s="57"/>
      <c r="Y14" s="57">
        <v>11.2</v>
      </c>
      <c r="Z14" s="58"/>
      <c r="AA14" s="59">
        <f t="shared" si="0"/>
        <v>43.387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1.6620000000000001</v>
      </c>
      <c r="O16" s="62">
        <f t="shared" si="1"/>
        <v>30.525000000000002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11.2</v>
      </c>
      <c r="Z16" s="63" t="str">
        <f t="shared" si="1"/>
        <v/>
      </c>
      <c r="AA16" s="64">
        <f>SUM(AA10:AA15)</f>
        <v>43.387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0.5</v>
      </c>
      <c r="H19" s="72">
        <v>1.5</v>
      </c>
      <c r="I19" s="72">
        <v>9.1859999999999999</v>
      </c>
      <c r="J19" s="72">
        <v>15.026999999999999</v>
      </c>
      <c r="K19" s="72">
        <v>14.694000000000001</v>
      </c>
      <c r="L19" s="72">
        <v>25</v>
      </c>
      <c r="M19" s="72">
        <v>19.510000000000002</v>
      </c>
      <c r="N19" s="72"/>
      <c r="O19" s="72"/>
      <c r="P19" s="72"/>
      <c r="Q19" s="72"/>
      <c r="R19" s="72">
        <v>1</v>
      </c>
      <c r="S19" s="72">
        <v>1</v>
      </c>
      <c r="T19" s="72">
        <v>1</v>
      </c>
      <c r="U19" s="72">
        <v>0.5</v>
      </c>
      <c r="V19" s="72"/>
      <c r="W19" s="72"/>
      <c r="X19" s="72"/>
      <c r="Y19" s="72"/>
      <c r="Z19" s="73"/>
      <c r="AA19" s="74">
        <f t="shared" ref="AA19:AA24" si="2">SUM(B19:Z19)</f>
        <v>88.917000000000016</v>
      </c>
    </row>
    <row r="20" spans="1:27" ht="24.95" customHeight="1" x14ac:dyDescent="0.2">
      <c r="A20" s="75" t="s">
        <v>15</v>
      </c>
      <c r="B20" s="76">
        <v>5.6390000000000002</v>
      </c>
      <c r="C20" s="77">
        <v>7.798</v>
      </c>
      <c r="D20" s="77">
        <v>6</v>
      </c>
      <c r="E20" s="77">
        <v>10.522</v>
      </c>
      <c r="F20" s="77">
        <v>6</v>
      </c>
      <c r="G20" s="77">
        <v>73.657000000000011</v>
      </c>
      <c r="H20" s="77">
        <v>29.966999999999999</v>
      </c>
      <c r="I20" s="77">
        <v>9.6</v>
      </c>
      <c r="J20" s="77">
        <v>7.9000000000000001E-2</v>
      </c>
      <c r="K20" s="77"/>
      <c r="L20" s="77"/>
      <c r="M20" s="77"/>
      <c r="N20" s="77">
        <v>2.9119999999999999</v>
      </c>
      <c r="O20" s="77">
        <v>5.01</v>
      </c>
      <c r="P20" s="77">
        <v>14.192</v>
      </c>
      <c r="Q20" s="77">
        <v>12.379999999999999</v>
      </c>
      <c r="R20" s="77">
        <v>14.248000000000001</v>
      </c>
      <c r="S20" s="77">
        <v>18.231000000000002</v>
      </c>
      <c r="T20" s="77">
        <v>19.065999999999999</v>
      </c>
      <c r="U20" s="77">
        <v>19.765999999999998</v>
      </c>
      <c r="V20" s="77">
        <v>21.774000000000001</v>
      </c>
      <c r="W20" s="77">
        <v>14.818999999999999</v>
      </c>
      <c r="X20" s="77">
        <v>37.604000000000006</v>
      </c>
      <c r="Y20" s="77"/>
      <c r="Z20" s="78"/>
      <c r="AA20" s="79">
        <f t="shared" si="2"/>
        <v>329.26400000000001</v>
      </c>
    </row>
    <row r="21" spans="1:27" ht="24.95" customHeight="1" x14ac:dyDescent="0.2">
      <c r="A21" s="75" t="s">
        <v>16</v>
      </c>
      <c r="B21" s="80">
        <v>11.165999999999999</v>
      </c>
      <c r="C21" s="81">
        <v>5.7780000000000005</v>
      </c>
      <c r="D21" s="81">
        <v>7.0949999999999998</v>
      </c>
      <c r="E21" s="81">
        <v>6.7770000000000001</v>
      </c>
      <c r="F21" s="81">
        <v>7.0860000000000003</v>
      </c>
      <c r="G21" s="81">
        <v>16.244</v>
      </c>
      <c r="H21" s="81">
        <v>35.661000000000001</v>
      </c>
      <c r="I21" s="81">
        <v>2.4</v>
      </c>
      <c r="J21" s="81">
        <v>1.4079999999999999</v>
      </c>
      <c r="K21" s="81">
        <v>3.4769999999999999</v>
      </c>
      <c r="L21" s="81">
        <v>0.79</v>
      </c>
      <c r="M21" s="81">
        <v>0.53</v>
      </c>
      <c r="N21" s="81">
        <v>19.434999999999999</v>
      </c>
      <c r="O21" s="81">
        <v>52.578000000000003</v>
      </c>
      <c r="P21" s="81">
        <v>20.808</v>
      </c>
      <c r="Q21" s="81">
        <v>30.755000000000003</v>
      </c>
      <c r="R21" s="81">
        <v>8.2810000000000006</v>
      </c>
      <c r="S21" s="81">
        <v>14.816000000000001</v>
      </c>
      <c r="T21" s="81">
        <v>9.2119999999999997</v>
      </c>
      <c r="U21" s="81">
        <v>10.557</v>
      </c>
      <c r="V21" s="81">
        <v>25.491999999999997</v>
      </c>
      <c r="W21" s="81">
        <v>8.1639999999999997</v>
      </c>
      <c r="X21" s="81">
        <v>48.362000000000002</v>
      </c>
      <c r="Y21" s="81">
        <v>0.80400000000000005</v>
      </c>
      <c r="Z21" s="78"/>
      <c r="AA21" s="79">
        <f t="shared" si="2"/>
        <v>347.67599999999999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16.805</v>
      </c>
      <c r="C25" s="88">
        <f t="shared" si="3"/>
        <v>13.576000000000001</v>
      </c>
      <c r="D25" s="88">
        <f t="shared" si="3"/>
        <v>13.094999999999999</v>
      </c>
      <c r="E25" s="88">
        <f t="shared" si="3"/>
        <v>17.298999999999999</v>
      </c>
      <c r="F25" s="88">
        <f t="shared" si="3"/>
        <v>13.086</v>
      </c>
      <c r="G25" s="88">
        <f t="shared" si="3"/>
        <v>90.40100000000001</v>
      </c>
      <c r="H25" s="88">
        <f t="shared" si="3"/>
        <v>67.128</v>
      </c>
      <c r="I25" s="88">
        <f t="shared" si="3"/>
        <v>21.186</v>
      </c>
      <c r="J25" s="88">
        <f t="shared" si="3"/>
        <v>16.513999999999999</v>
      </c>
      <c r="K25" s="88">
        <f t="shared" si="3"/>
        <v>18.170999999999999</v>
      </c>
      <c r="L25" s="88">
        <f t="shared" si="3"/>
        <v>25.79</v>
      </c>
      <c r="M25" s="88">
        <f t="shared" si="3"/>
        <v>20.040000000000003</v>
      </c>
      <c r="N25" s="88">
        <f t="shared" si="3"/>
        <v>22.346999999999998</v>
      </c>
      <c r="O25" s="88">
        <f t="shared" si="3"/>
        <v>57.588000000000001</v>
      </c>
      <c r="P25" s="88">
        <f t="shared" si="3"/>
        <v>35</v>
      </c>
      <c r="Q25" s="88">
        <f t="shared" si="3"/>
        <v>43.135000000000005</v>
      </c>
      <c r="R25" s="88">
        <f t="shared" si="3"/>
        <v>23.529000000000003</v>
      </c>
      <c r="S25" s="88">
        <f t="shared" si="3"/>
        <v>34.047000000000004</v>
      </c>
      <c r="T25" s="88">
        <f t="shared" si="3"/>
        <v>29.277999999999999</v>
      </c>
      <c r="U25" s="88">
        <f t="shared" si="3"/>
        <v>30.823</v>
      </c>
      <c r="V25" s="88">
        <f t="shared" si="3"/>
        <v>47.265999999999998</v>
      </c>
      <c r="W25" s="88">
        <f t="shared" si="3"/>
        <v>22.982999999999997</v>
      </c>
      <c r="X25" s="88">
        <f t="shared" si="3"/>
        <v>85.966000000000008</v>
      </c>
      <c r="Y25" s="88">
        <f t="shared" si="3"/>
        <v>0.80400000000000005</v>
      </c>
      <c r="Z25" s="89">
        <f t="shared" si="3"/>
        <v>0</v>
      </c>
      <c r="AA25" s="90">
        <f t="shared" si="3"/>
        <v>765.85699999999997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16.805</v>
      </c>
      <c r="C29" s="77">
        <v>13.576000000000001</v>
      </c>
      <c r="D29" s="77">
        <v>13.095000000000001</v>
      </c>
      <c r="E29" s="77">
        <v>17.298999999999999</v>
      </c>
      <c r="F29" s="77">
        <v>13.086</v>
      </c>
      <c r="G29" s="77">
        <v>90.400999999999996</v>
      </c>
      <c r="H29" s="77">
        <v>67.128</v>
      </c>
      <c r="I29" s="77">
        <v>21.186</v>
      </c>
      <c r="J29" s="77">
        <v>16.513999999999999</v>
      </c>
      <c r="K29" s="77">
        <v>18.170999999999999</v>
      </c>
      <c r="L29" s="77">
        <v>25.79</v>
      </c>
      <c r="M29" s="77">
        <v>20.04</v>
      </c>
      <c r="N29" s="77">
        <v>24.009</v>
      </c>
      <c r="O29" s="77">
        <v>88.113</v>
      </c>
      <c r="P29" s="77">
        <v>35</v>
      </c>
      <c r="Q29" s="77">
        <v>43.134999999999998</v>
      </c>
      <c r="R29" s="77">
        <v>23.529</v>
      </c>
      <c r="S29" s="77">
        <v>34.046999999999997</v>
      </c>
      <c r="T29" s="77">
        <v>29.277999999999999</v>
      </c>
      <c r="U29" s="77">
        <v>30.823</v>
      </c>
      <c r="V29" s="77">
        <v>47.265999999999998</v>
      </c>
      <c r="W29" s="77">
        <v>22.983000000000001</v>
      </c>
      <c r="X29" s="77">
        <v>85.965999999999994</v>
      </c>
      <c r="Y29" s="77">
        <v>12.004</v>
      </c>
      <c r="Z29" s="78"/>
      <c r="AA29" s="79">
        <f>SUM(B29:Z29)</f>
        <v>809.24400000000003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16.805</v>
      </c>
      <c r="C31" s="62">
        <f t="shared" si="4"/>
        <v>13.576000000000001</v>
      </c>
      <c r="D31" s="62">
        <f t="shared" si="4"/>
        <v>13.095000000000001</v>
      </c>
      <c r="E31" s="62">
        <f t="shared" si="4"/>
        <v>17.298999999999999</v>
      </c>
      <c r="F31" s="62">
        <f t="shared" si="4"/>
        <v>13.086</v>
      </c>
      <c r="G31" s="62">
        <f t="shared" si="4"/>
        <v>90.400999999999996</v>
      </c>
      <c r="H31" s="62">
        <f t="shared" si="4"/>
        <v>67.128</v>
      </c>
      <c r="I31" s="62">
        <f t="shared" si="4"/>
        <v>21.186</v>
      </c>
      <c r="J31" s="62">
        <f t="shared" si="4"/>
        <v>16.513999999999999</v>
      </c>
      <c r="K31" s="62">
        <f t="shared" si="4"/>
        <v>18.170999999999999</v>
      </c>
      <c r="L31" s="62">
        <f t="shared" si="4"/>
        <v>25.79</v>
      </c>
      <c r="M31" s="62">
        <f t="shared" si="4"/>
        <v>20.04</v>
      </c>
      <c r="N31" s="62">
        <f t="shared" si="4"/>
        <v>24.009</v>
      </c>
      <c r="O31" s="62">
        <f t="shared" si="4"/>
        <v>88.113</v>
      </c>
      <c r="P31" s="62">
        <f t="shared" si="4"/>
        <v>35</v>
      </c>
      <c r="Q31" s="62">
        <f t="shared" si="4"/>
        <v>43.134999999999998</v>
      </c>
      <c r="R31" s="62">
        <f t="shared" si="4"/>
        <v>23.529</v>
      </c>
      <c r="S31" s="62">
        <f t="shared" si="4"/>
        <v>34.046999999999997</v>
      </c>
      <c r="T31" s="62">
        <f t="shared" si="4"/>
        <v>29.277999999999999</v>
      </c>
      <c r="U31" s="62">
        <f t="shared" si="4"/>
        <v>30.823</v>
      </c>
      <c r="V31" s="62">
        <f t="shared" si="4"/>
        <v>47.265999999999998</v>
      </c>
      <c r="W31" s="62">
        <f t="shared" si="4"/>
        <v>22.983000000000001</v>
      </c>
      <c r="X31" s="62">
        <f t="shared" si="4"/>
        <v>85.965999999999994</v>
      </c>
      <c r="Y31" s="62">
        <f t="shared" si="4"/>
        <v>12.004</v>
      </c>
      <c r="Z31" s="63">
        <f t="shared" si="4"/>
        <v>0</v>
      </c>
      <c r="AA31" s="64">
        <f t="shared" si="4"/>
        <v>809.24400000000003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16.805</v>
      </c>
      <c r="C51" s="88">
        <f t="shared" si="10"/>
        <v>13.576000000000001</v>
      </c>
      <c r="D51" s="88">
        <f t="shared" si="10"/>
        <v>13.094999999999999</v>
      </c>
      <c r="E51" s="88">
        <f t="shared" si="10"/>
        <v>17.298999999999999</v>
      </c>
      <c r="F51" s="88">
        <f t="shared" si="10"/>
        <v>13.086</v>
      </c>
      <c r="G51" s="88">
        <f t="shared" si="10"/>
        <v>90.40100000000001</v>
      </c>
      <c r="H51" s="88">
        <f t="shared" si="10"/>
        <v>67.128</v>
      </c>
      <c r="I51" s="88">
        <f t="shared" si="10"/>
        <v>21.186</v>
      </c>
      <c r="J51" s="88">
        <f t="shared" si="10"/>
        <v>16.513999999999999</v>
      </c>
      <c r="K51" s="88">
        <f t="shared" si="10"/>
        <v>18.170999999999999</v>
      </c>
      <c r="L51" s="88">
        <f t="shared" si="10"/>
        <v>25.79</v>
      </c>
      <c r="M51" s="88">
        <f t="shared" si="10"/>
        <v>20.040000000000003</v>
      </c>
      <c r="N51" s="88">
        <f t="shared" si="10"/>
        <v>24.008999999999997</v>
      </c>
      <c r="O51" s="88">
        <f t="shared" si="10"/>
        <v>88.113</v>
      </c>
      <c r="P51" s="88">
        <f t="shared" si="10"/>
        <v>35</v>
      </c>
      <c r="Q51" s="88">
        <f t="shared" si="10"/>
        <v>43.135000000000005</v>
      </c>
      <c r="R51" s="88">
        <f t="shared" si="10"/>
        <v>23.529000000000003</v>
      </c>
      <c r="S51" s="88">
        <f t="shared" si="10"/>
        <v>34.047000000000004</v>
      </c>
      <c r="T51" s="88">
        <f t="shared" si="10"/>
        <v>29.277999999999999</v>
      </c>
      <c r="U51" s="88">
        <f t="shared" si="10"/>
        <v>30.823</v>
      </c>
      <c r="V51" s="88">
        <f t="shared" si="10"/>
        <v>47.265999999999998</v>
      </c>
      <c r="W51" s="88">
        <f t="shared" si="10"/>
        <v>22.982999999999997</v>
      </c>
      <c r="X51" s="88">
        <f t="shared" si="10"/>
        <v>85.966000000000008</v>
      </c>
      <c r="Y51" s="88">
        <f t="shared" si="10"/>
        <v>12.004</v>
      </c>
      <c r="Z51" s="89">
        <f t="shared" si="10"/>
        <v>0</v>
      </c>
      <c r="AA51" s="104">
        <f>SUM(B51:Z51)</f>
        <v>809.24400000000003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114.4</v>
      </c>
      <c r="C7" s="117">
        <v>99.47</v>
      </c>
      <c r="D7" s="117">
        <v>119.53</v>
      </c>
      <c r="E7" s="117">
        <v>119.53</v>
      </c>
      <c r="F7" s="117">
        <v>108.84</v>
      </c>
      <c r="G7" s="117">
        <v>129.16999999999999</v>
      </c>
      <c r="H7" s="117">
        <v>211.68</v>
      </c>
      <c r="I7" s="117">
        <v>162.76</v>
      </c>
      <c r="J7" s="117">
        <v>157.55000000000001</v>
      </c>
      <c r="K7" s="117">
        <v>142.53</v>
      </c>
      <c r="L7" s="117">
        <v>119.53</v>
      </c>
      <c r="M7" s="117">
        <v>109.47</v>
      </c>
      <c r="N7" s="117">
        <v>82.33</v>
      </c>
      <c r="O7" s="117">
        <v>58.55</v>
      </c>
      <c r="P7" s="117">
        <v>125</v>
      </c>
      <c r="Q7" s="117">
        <v>132.08000000000001</v>
      </c>
      <c r="R7" s="117">
        <v>289.95999999999998</v>
      </c>
      <c r="S7" s="117">
        <v>263.70999999999998</v>
      </c>
      <c r="T7" s="117">
        <v>271.60000000000002</v>
      </c>
      <c r="U7" s="117">
        <v>188.58</v>
      </c>
      <c r="V7" s="117">
        <v>117</v>
      </c>
      <c r="W7" s="117">
        <v>97.98</v>
      </c>
      <c r="X7" s="117">
        <v>96.84</v>
      </c>
      <c r="Y7" s="117">
        <v>85</v>
      </c>
      <c r="Z7" s="118"/>
      <c r="AA7" s="119">
        <f>IF(SUM(B7:Z7)&lt;&gt;0,AVERAGEIF(B7:Z7,"&lt;&gt;"""),"")</f>
        <v>141.79541666666665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2023-11-06T14:18:09Z</dcterms:created>
  <dcterms:modified xsi:type="dcterms:W3CDTF">2023-11-06T14:18:10Z</dcterms:modified>
</cp:coreProperties>
</file>