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<sst xmlns="http://schemas.openxmlformats.org/spreadsheetml/2006/main" count="117" uniqueCount="53">
  <si>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05/11/2023 16:17:08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</si>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</sst>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3F-46BA-ADC7-49B7FCFD23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3F-46BA-ADC7-49B7FCFD23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145</c:v>
                </c:pt>
                <c:pt idx="16">
                  <c:v>122</c:v>
                </c:pt>
                <c:pt idx="21">
                  <c:v>79.313999999999993</c:v>
                </c:pt>
                <c:pt idx="22">
                  <c:v>2.665</c:v>
                </c:pt>
                <c:pt idx="23">
                  <c:v>51.128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F-46BA-ADC7-49B7FCFD23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F-46BA-ADC7-49B7FCFD23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23.454999999999998</c:v>
                </c:pt>
                <c:pt idx="1">
                  <c:v>22.830000000000002</c:v>
                </c:pt>
                <c:pt idx="2">
                  <c:v>20.073999999999998</c:v>
                </c:pt>
                <c:pt idx="3">
                  <c:v>17.688000000000002</c:v>
                </c:pt>
                <c:pt idx="4">
                  <c:v>12.084</c:v>
                </c:pt>
                <c:pt idx="6">
                  <c:v>12.098000000000001</c:v>
                </c:pt>
                <c:pt idx="7">
                  <c:v>5.21</c:v>
                </c:pt>
                <c:pt idx="8">
                  <c:v>4.867</c:v>
                </c:pt>
                <c:pt idx="9">
                  <c:v>30.632999999999999</c:v>
                </c:pt>
                <c:pt idx="10">
                  <c:v>24.079000000000001</c:v>
                </c:pt>
                <c:pt idx="11">
                  <c:v>29.410999999999998</c:v>
                </c:pt>
                <c:pt idx="12">
                  <c:v>15.661000000000001</c:v>
                </c:pt>
                <c:pt idx="13">
                  <c:v>4.0000000000000001E-3</c:v>
                </c:pt>
                <c:pt idx="14">
                  <c:v>4.8620000000000001</c:v>
                </c:pt>
                <c:pt idx="15">
                  <c:v>1.704</c:v>
                </c:pt>
                <c:pt idx="16">
                  <c:v>0.56399999999999995</c:v>
                </c:pt>
                <c:pt idx="17">
                  <c:v>0.33900000000000002</c:v>
                </c:pt>
                <c:pt idx="18">
                  <c:v>0.41599999999999998</c:v>
                </c:pt>
                <c:pt idx="19">
                  <c:v>0.41000000000000003</c:v>
                </c:pt>
                <c:pt idx="20">
                  <c:v>0.30599999999999999</c:v>
                </c:pt>
                <c:pt idx="21">
                  <c:v>12</c:v>
                </c:pt>
                <c:pt idx="22">
                  <c:v>25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F-46BA-ADC7-49B7FCFD23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3F-46BA-ADC7-49B7FCFD23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3F-46BA-ADC7-49B7FCFD2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26.32</c:v>
                </c:pt>
                <c:pt idx="1">
                  <c:v>25.646999999999998</c:v>
                </c:pt>
                <c:pt idx="2">
                  <c:v>22.976999999999997</c:v>
                </c:pt>
                <c:pt idx="3">
                  <c:v>21.195</c:v>
                </c:pt>
                <c:pt idx="4">
                  <c:v>16.036999999999999</c:v>
                </c:pt>
                <c:pt idx="5">
                  <c:v>27.978000000000002</c:v>
                </c:pt>
                <c:pt idx="6">
                  <c:v>47.355999999999995</c:v>
                </c:pt>
                <c:pt idx="7">
                  <c:v>44.284000000000006</c:v>
                </c:pt>
                <c:pt idx="8">
                  <c:v>31.408999999999999</c:v>
                </c:pt>
                <c:pt idx="9">
                  <c:v>55.655999999999999</c:v>
                </c:pt>
                <c:pt idx="10">
                  <c:v>43.082000000000001</c:v>
                </c:pt>
                <c:pt idx="11">
                  <c:v>51.218000000000004</c:v>
                </c:pt>
                <c:pt idx="12">
                  <c:v>32.902000000000001</c:v>
                </c:pt>
                <c:pt idx="13">
                  <c:v>78.11699999999999</c:v>
                </c:pt>
                <c:pt idx="14">
                  <c:v>17.929000000000002</c:v>
                </c:pt>
                <c:pt idx="15">
                  <c:v>163.61199999999999</c:v>
                </c:pt>
                <c:pt idx="16">
                  <c:v>125.72399999999999</c:v>
                </c:pt>
                <c:pt idx="17">
                  <c:v>19.695</c:v>
                </c:pt>
                <c:pt idx="18">
                  <c:v>25.585000000000001</c:v>
                </c:pt>
                <c:pt idx="19">
                  <c:v>19.379000000000001</c:v>
                </c:pt>
                <c:pt idx="20">
                  <c:v>5.7210000000000001</c:v>
                </c:pt>
                <c:pt idx="21">
                  <c:v>91.355999999999995</c:v>
                </c:pt>
                <c:pt idx="22">
                  <c:v>102.66499999999999</c:v>
                </c:pt>
                <c:pt idx="23">
                  <c:v>81.611999999999995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3F-46BA-ADC7-49B7FCFD2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41.09</c:v>
                </c:pt>
                <c:pt idx="1">
                  <c:v>37.58</c:v>
                </c:pt>
                <c:pt idx="2">
                  <c:v>36.51</c:v>
                </c:pt>
                <c:pt idx="3">
                  <c:v>31.51</c:v>
                </c:pt>
                <c:pt idx="4">
                  <c:v>24.54</c:v>
                </c:pt>
                <c:pt idx="5">
                  <c:v>36.82</c:v>
                </c:pt>
                <c:pt idx="6">
                  <c:v>121.57</c:v>
                </c:pt>
                <c:pt idx="7">
                  <c:v>131.04</c:v>
                </c:pt>
                <c:pt idx="8">
                  <c:v>130.49</c:v>
                </c:pt>
                <c:pt idx="9">
                  <c:v>105.51</c:v>
                </c:pt>
                <c:pt idx="10">
                  <c:v>63.38</c:v>
                </c:pt>
                <c:pt idx="11">
                  <c:v>63.96</c:v>
                </c:pt>
                <c:pt idx="12">
                  <c:v>59.65</c:v>
                </c:pt>
                <c:pt idx="13">
                  <c:v>61.44</c:v>
                </c:pt>
                <c:pt idx="14">
                  <c:v>99.2</c:v>
                </c:pt>
                <c:pt idx="15">
                  <c:v>181.17</c:v>
                </c:pt>
                <c:pt idx="16">
                  <c:v>216.46</c:v>
                </c:pt>
                <c:pt idx="17">
                  <c:v>218.15</c:v>
                </c:pt>
                <c:pt idx="18">
                  <c:v>224.7</c:v>
                </c:pt>
                <c:pt idx="19">
                  <c:v>213.15</c:v>
                </c:pt>
                <c:pt idx="20">
                  <c:v>179.31</c:v>
                </c:pt>
                <c:pt idx="21">
                  <c:v>137.86000000000001</c:v>
                </c:pt>
                <c:pt idx="22">
                  <c:v>115.28</c:v>
                </c:pt>
                <c:pt idx="23">
                  <c:v>119.74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3F-46BA-ADC7-49B7FCFD2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26.32</v>
      </c>
      <c r="C4" s="18">
        <v>25.647000000000002</v>
      </c>
      <c r="D4" s="18">
        <v>22.976999999999997</v>
      </c>
      <c r="E4" s="18">
        <v>21.195000000000004</v>
      </c>
      <c r="F4" s="18">
        <v>16.036999999999999</v>
      </c>
      <c r="G4" s="18">
        <v>27.977999999999998</v>
      </c>
      <c r="H4" s="18">
        <v>47.356000000000002</v>
      </c>
      <c r="I4" s="18">
        <v>44.284000000000006</v>
      </c>
      <c r="J4" s="18">
        <v>31.408999999999999</v>
      </c>
      <c r="K4" s="18">
        <v>55.655999999999999</v>
      </c>
      <c r="L4" s="18">
        <v>43.082000000000001</v>
      </c>
      <c r="M4" s="18">
        <v>51.218000000000004</v>
      </c>
      <c r="N4" s="18">
        <v>32.902000000000001</v>
      </c>
      <c r="O4" s="18">
        <v>78.117000000000004</v>
      </c>
      <c r="P4" s="18">
        <v>17.929000000000002</v>
      </c>
      <c r="Q4" s="18">
        <v>163.61200000000002</v>
      </c>
      <c r="R4" s="18">
        <v>125.72399999999999</v>
      </c>
      <c r="S4" s="18">
        <v>19.695</v>
      </c>
      <c r="T4" s="18">
        <v>25.585000000000001</v>
      </c>
      <c r="U4" s="18">
        <v>19.379000000000001</v>
      </c>
      <c r="V4" s="18">
        <v>5.7210000000000001</v>
      </c>
      <c r="W4" s="18">
        <v>91.355999999999995</v>
      </c>
      <c r="X4" s="18">
        <v>102.66500000000001</v>
      </c>
      <c r="Y4" s="18">
        <v>81.611999999999995</v>
      </c>
      <c r="Z4" s="19"/>
      <c r="AA4" s="20">
        <f>SUM(B4:Z4)</f>
        <v>1177.4560000000001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41.09</v>
      </c>
      <c r="C7" s="28">
        <v>37.58</v>
      </c>
      <c r="D7" s="28">
        <v>36.51</v>
      </c>
      <c r="E7" s="28">
        <v>31.51</v>
      </c>
      <c r="F7" s="28">
        <v>24.54</v>
      </c>
      <c r="G7" s="28">
        <v>36.82</v>
      </c>
      <c r="H7" s="28">
        <v>121.57</v>
      </c>
      <c r="I7" s="28">
        <v>131.04</v>
      </c>
      <c r="J7" s="28">
        <v>130.49</v>
      </c>
      <c r="K7" s="28">
        <v>105.51</v>
      </c>
      <c r="L7" s="28">
        <v>63.38</v>
      </c>
      <c r="M7" s="28">
        <v>63.96</v>
      </c>
      <c r="N7" s="28">
        <v>59.65</v>
      </c>
      <c r="O7" s="28">
        <v>61.44</v>
      </c>
      <c r="P7" s="28">
        <v>99.2</v>
      </c>
      <c r="Q7" s="28">
        <v>181.17</v>
      </c>
      <c r="R7" s="28">
        <v>216.46</v>
      </c>
      <c r="S7" s="28">
        <v>218.15</v>
      </c>
      <c r="T7" s="28">
        <v>224.7</v>
      </c>
      <c r="U7" s="28">
        <v>213.15</v>
      </c>
      <c r="V7" s="28">
        <v>179.31</v>
      </c>
      <c r="W7" s="28">
        <v>137.86000000000001</v>
      </c>
      <c r="X7" s="28">
        <v>115.28</v>
      </c>
      <c r="Y7" s="28">
        <v>119.74</v>
      </c>
      <c r="Z7" s="29"/>
      <c r="AA7" s="30">
        <f>IF(SUM(B7:Z7)&lt;&gt;0,AVERAGEIF(B7:Z7,"&lt;&gt;"""),"")</f>
        <v>110.42125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145</v>
      </c>
      <c r="R12" s="52">
        <v>122</v>
      </c>
      <c r="S12" s="52"/>
      <c r="T12" s="52"/>
      <c r="U12" s="52"/>
      <c r="V12" s="52"/>
      <c r="W12" s="52">
        <v>79.313999999999993</v>
      </c>
      <c r="X12" s="52">
        <v>2.665</v>
      </c>
      <c r="Y12" s="52">
        <v>51.128</v>
      </c>
      <c r="Z12" s="53"/>
      <c r="AA12" s="54">
        <f t="shared" si="0"/>
        <v>400.10699999999997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23.454999999999998</v>
      </c>
      <c r="C14" s="57">
        <v>22.830000000000002</v>
      </c>
      <c r="D14" s="57">
        <v>20.073999999999998</v>
      </c>
      <c r="E14" s="57">
        <v>17.688000000000002</v>
      </c>
      <c r="F14" s="57">
        <v>12.084</v>
      </c>
      <c r="G14" s="57"/>
      <c r="H14" s="57">
        <v>12.098000000000001</v>
      </c>
      <c r="I14" s="57">
        <v>5.21</v>
      </c>
      <c r="J14" s="57">
        <v>4.867</v>
      </c>
      <c r="K14" s="57">
        <v>30.632999999999999</v>
      </c>
      <c r="L14" s="57">
        <v>24.079000000000001</v>
      </c>
      <c r="M14" s="57">
        <v>29.410999999999998</v>
      </c>
      <c r="N14" s="57">
        <v>15.661000000000001</v>
      </c>
      <c r="O14" s="57">
        <v>4.0000000000000001E-3</v>
      </c>
      <c r="P14" s="57">
        <v>4.8620000000000001</v>
      </c>
      <c r="Q14" s="57">
        <v>1.704</v>
      </c>
      <c r="R14" s="57">
        <v>0.56399999999999995</v>
      </c>
      <c r="S14" s="57">
        <v>0.33900000000000002</v>
      </c>
      <c r="T14" s="57">
        <v>0.41599999999999998</v>
      </c>
      <c r="U14" s="57">
        <v>0.41000000000000003</v>
      </c>
      <c r="V14" s="57">
        <v>0.30599999999999999</v>
      </c>
      <c r="W14" s="57">
        <v>12</v>
      </c>
      <c r="X14" s="57">
        <v>25</v>
      </c>
      <c r="Y14" s="57">
        <v>28</v>
      </c>
      <c r="Z14" s="58"/>
      <c r="AA14" s="59">
        <f t="shared" si="0"/>
        <v>291.69499999999999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23.454999999999998</v>
      </c>
      <c r="C16" s="62">
        <f t="shared" ref="C16:Z16" si="1">IF(LEN(C$2)&gt;0,SUM(C10:C15),"")</f>
        <v>22.830000000000002</v>
      </c>
      <c r="D16" s="62">
        <f t="shared" si="1"/>
        <v>20.073999999999998</v>
      </c>
      <c r="E16" s="62">
        <f t="shared" si="1"/>
        <v>17.688000000000002</v>
      </c>
      <c r="F16" s="62">
        <f t="shared" si="1"/>
        <v>12.084</v>
      </c>
      <c r="G16" s="62">
        <f t="shared" si="1"/>
        <v>0</v>
      </c>
      <c r="H16" s="62">
        <f t="shared" si="1"/>
        <v>12.098000000000001</v>
      </c>
      <c r="I16" s="62">
        <f t="shared" si="1"/>
        <v>5.21</v>
      </c>
      <c r="J16" s="62">
        <f t="shared" si="1"/>
        <v>4.867</v>
      </c>
      <c r="K16" s="62">
        <f t="shared" si="1"/>
        <v>30.632999999999999</v>
      </c>
      <c r="L16" s="62">
        <f t="shared" si="1"/>
        <v>24.079000000000001</v>
      </c>
      <c r="M16" s="62">
        <f t="shared" si="1"/>
        <v>29.410999999999998</v>
      </c>
      <c r="N16" s="62">
        <f t="shared" si="1"/>
        <v>15.661000000000001</v>
      </c>
      <c r="O16" s="62">
        <f t="shared" si="1"/>
        <v>4.0000000000000001E-3</v>
      </c>
      <c r="P16" s="62">
        <f t="shared" si="1"/>
        <v>4.8620000000000001</v>
      </c>
      <c r="Q16" s="62">
        <f t="shared" si="1"/>
        <v>146.70400000000001</v>
      </c>
      <c r="R16" s="62">
        <f t="shared" si="1"/>
        <v>122.56399999999999</v>
      </c>
      <c r="S16" s="62">
        <f t="shared" si="1"/>
        <v>0.33900000000000002</v>
      </c>
      <c r="T16" s="62">
        <f t="shared" si="1"/>
        <v>0.41599999999999998</v>
      </c>
      <c r="U16" s="62">
        <f t="shared" si="1"/>
        <v>0.41000000000000003</v>
      </c>
      <c r="V16" s="62">
        <f t="shared" si="1"/>
        <v>0.30599999999999999</v>
      </c>
      <c r="W16" s="62">
        <f t="shared" si="1"/>
        <v>91.313999999999993</v>
      </c>
      <c r="X16" s="62">
        <f t="shared" si="1"/>
        <v>27.664999999999999</v>
      </c>
      <c r="Y16" s="62">
        <f t="shared" si="1"/>
        <v>79.128</v>
      </c>
      <c r="Z16" s="63" t="str">
        <f t="shared" si="1"/>
        <v/>
      </c>
      <c r="AA16" s="64">
        <f>SUM(AA10:AA15)</f>
        <v>691.80199999999991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75</v>
      </c>
      <c r="P19" s="72"/>
      <c r="Q19" s="72">
        <v>14.315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164.315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6.26</v>
      </c>
      <c r="K20" s="77">
        <v>7.26</v>
      </c>
      <c r="L20" s="77">
        <v>3.23</v>
      </c>
      <c r="M20" s="77">
        <v>2.08</v>
      </c>
      <c r="N20" s="77">
        <v>0.33</v>
      </c>
      <c r="O20" s="77"/>
      <c r="P20" s="77"/>
      <c r="Q20" s="77">
        <v>2.593</v>
      </c>
      <c r="R20" s="77"/>
      <c r="S20" s="77"/>
      <c r="T20" s="77"/>
      <c r="U20" s="77"/>
      <c r="V20" s="77"/>
      <c r="W20" s="77"/>
      <c r="X20" s="77"/>
      <c r="Y20" s="77">
        <v>2.484</v>
      </c>
      <c r="Z20" s="78"/>
      <c r="AA20" s="79">
        <f t="shared" si="2"/>
        <v>24.236999999999995</v>
      </c>
    </row>
    <row r="21" spans="1:27" ht="24.95" customHeight="1" x14ac:dyDescent="0.2">
      <c r="A21" s="75" t="s">
        <v>16</v>
      </c>
      <c r="B21" s="80">
        <v>2.8650000000000002</v>
      </c>
      <c r="C21" s="81">
        <v>2.8170000000000002</v>
      </c>
      <c r="D21" s="81">
        <v>2.903</v>
      </c>
      <c r="E21" s="81">
        <v>3.5070000000000001</v>
      </c>
      <c r="F21" s="81">
        <v>3.9529999999999998</v>
      </c>
      <c r="G21" s="81">
        <v>27.977999999999998</v>
      </c>
      <c r="H21" s="81">
        <v>35.258000000000003</v>
      </c>
      <c r="I21" s="81">
        <v>39.073999999999998</v>
      </c>
      <c r="J21" s="81">
        <v>20.282</v>
      </c>
      <c r="K21" s="81">
        <v>17.762999999999998</v>
      </c>
      <c r="L21" s="81">
        <v>15.773</v>
      </c>
      <c r="M21" s="81">
        <v>19.727</v>
      </c>
      <c r="N21" s="81">
        <v>16.911000000000001</v>
      </c>
      <c r="O21" s="81">
        <v>3.113</v>
      </c>
      <c r="P21" s="81">
        <v>13.067</v>
      </c>
      <c r="Q21" s="81"/>
      <c r="R21" s="81">
        <v>3.16</v>
      </c>
      <c r="S21" s="81">
        <v>19.356000000000002</v>
      </c>
      <c r="T21" s="81">
        <v>25.169</v>
      </c>
      <c r="U21" s="81">
        <v>18.969000000000001</v>
      </c>
      <c r="V21" s="81">
        <v>5.415</v>
      </c>
      <c r="W21" s="81">
        <v>4.2000000000000003E-2</v>
      </c>
      <c r="X21" s="81"/>
      <c r="Y21" s="81"/>
      <c r="Z21" s="78"/>
      <c r="AA21" s="79">
        <f t="shared" si="2"/>
        <v>297.10199999999998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2.8650000000000002</v>
      </c>
      <c r="C25" s="88">
        <f t="shared" ref="C25:Z25" si="3">IF(LEN(C$2)&gt;0,SUM(C19:C24),"")</f>
        <v>2.8170000000000002</v>
      </c>
      <c r="D25" s="88">
        <f t="shared" si="3"/>
        <v>2.903</v>
      </c>
      <c r="E25" s="88">
        <f t="shared" si="3"/>
        <v>3.5070000000000001</v>
      </c>
      <c r="F25" s="88">
        <f t="shared" si="3"/>
        <v>3.9529999999999998</v>
      </c>
      <c r="G25" s="88">
        <f t="shared" si="3"/>
        <v>27.977999999999998</v>
      </c>
      <c r="H25" s="88">
        <f t="shared" si="3"/>
        <v>35.258000000000003</v>
      </c>
      <c r="I25" s="88">
        <f t="shared" si="3"/>
        <v>39.073999999999998</v>
      </c>
      <c r="J25" s="88">
        <f t="shared" si="3"/>
        <v>26.542000000000002</v>
      </c>
      <c r="K25" s="88">
        <f t="shared" si="3"/>
        <v>25.022999999999996</v>
      </c>
      <c r="L25" s="88">
        <f t="shared" si="3"/>
        <v>19.003</v>
      </c>
      <c r="M25" s="88">
        <f t="shared" si="3"/>
        <v>21.807000000000002</v>
      </c>
      <c r="N25" s="88">
        <f t="shared" si="3"/>
        <v>17.241</v>
      </c>
      <c r="O25" s="88">
        <f t="shared" si="3"/>
        <v>78.113</v>
      </c>
      <c r="P25" s="88">
        <f t="shared" si="3"/>
        <v>13.067</v>
      </c>
      <c r="Q25" s="88">
        <f t="shared" si="3"/>
        <v>16.908000000000001</v>
      </c>
      <c r="R25" s="88">
        <f t="shared" si="3"/>
        <v>3.16</v>
      </c>
      <c r="S25" s="88">
        <f t="shared" si="3"/>
        <v>19.356000000000002</v>
      </c>
      <c r="T25" s="88">
        <f t="shared" si="3"/>
        <v>25.169</v>
      </c>
      <c r="U25" s="88">
        <f t="shared" si="3"/>
        <v>18.969000000000001</v>
      </c>
      <c r="V25" s="88">
        <f t="shared" si="3"/>
        <v>5.415</v>
      </c>
      <c r="W25" s="88">
        <f t="shared" si="3"/>
        <v>4.2000000000000003E-2</v>
      </c>
      <c r="X25" s="88">
        <f t="shared" si="3"/>
        <v>75</v>
      </c>
      <c r="Y25" s="88">
        <f t="shared" si="3"/>
        <v>2.484</v>
      </c>
      <c r="Z25" s="89" t="str">
        <f t="shared" si="3"/>
        <v/>
      </c>
      <c r="AA25" s="90">
        <f>SUM(AA19:AA24)</f>
        <v>485.654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26.32</v>
      </c>
      <c r="C29" s="77">
        <v>25.646999999999998</v>
      </c>
      <c r="D29" s="77">
        <v>22.977</v>
      </c>
      <c r="E29" s="77">
        <v>21.195</v>
      </c>
      <c r="F29" s="77">
        <v>16.036999999999999</v>
      </c>
      <c r="G29" s="77">
        <v>27.978000000000002</v>
      </c>
      <c r="H29" s="77">
        <v>47.356000000000002</v>
      </c>
      <c r="I29" s="77">
        <v>44.283999999999999</v>
      </c>
      <c r="J29" s="77">
        <v>31.408999999999999</v>
      </c>
      <c r="K29" s="77">
        <v>55.655999999999999</v>
      </c>
      <c r="L29" s="77">
        <v>43.082000000000001</v>
      </c>
      <c r="M29" s="77">
        <v>51.218000000000004</v>
      </c>
      <c r="N29" s="77">
        <v>32.902000000000001</v>
      </c>
      <c r="O29" s="77">
        <v>78.117000000000004</v>
      </c>
      <c r="P29" s="77">
        <v>17.928999999999998</v>
      </c>
      <c r="Q29" s="77">
        <v>163.61199999999999</v>
      </c>
      <c r="R29" s="77">
        <v>125.724</v>
      </c>
      <c r="S29" s="77">
        <v>19.695</v>
      </c>
      <c r="T29" s="77">
        <v>25.585000000000001</v>
      </c>
      <c r="U29" s="77">
        <v>19.379000000000001</v>
      </c>
      <c r="V29" s="77">
        <v>5.7210000000000001</v>
      </c>
      <c r="W29" s="77">
        <v>91.355999999999995</v>
      </c>
      <c r="X29" s="77">
        <v>102.66500000000001</v>
      </c>
      <c r="Y29" s="77">
        <v>81.611999999999995</v>
      </c>
      <c r="Z29" s="78"/>
      <c r="AA29" s="79">
        <f>SUM(B29:Z29)</f>
        <v>1177.4560000000001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26.32</v>
      </c>
      <c r="C31" s="62">
        <f t="shared" ref="C31:Z31" si="4">IF(LEN(C$2)&gt;0,SUM(C28:C30),"")</f>
        <v>25.646999999999998</v>
      </c>
      <c r="D31" s="62">
        <f t="shared" si="4"/>
        <v>22.977</v>
      </c>
      <c r="E31" s="62">
        <f t="shared" si="4"/>
        <v>21.195</v>
      </c>
      <c r="F31" s="62">
        <f t="shared" si="4"/>
        <v>16.036999999999999</v>
      </c>
      <c r="G31" s="62">
        <f t="shared" si="4"/>
        <v>27.978000000000002</v>
      </c>
      <c r="H31" s="62">
        <f t="shared" si="4"/>
        <v>47.356000000000002</v>
      </c>
      <c r="I31" s="62">
        <f t="shared" si="4"/>
        <v>44.283999999999999</v>
      </c>
      <c r="J31" s="62">
        <f t="shared" si="4"/>
        <v>31.408999999999999</v>
      </c>
      <c r="K31" s="62">
        <f t="shared" si="4"/>
        <v>55.655999999999999</v>
      </c>
      <c r="L31" s="62">
        <f t="shared" si="4"/>
        <v>43.082000000000001</v>
      </c>
      <c r="M31" s="62">
        <f t="shared" si="4"/>
        <v>51.218000000000004</v>
      </c>
      <c r="N31" s="62">
        <f t="shared" si="4"/>
        <v>32.902000000000001</v>
      </c>
      <c r="O31" s="62">
        <f t="shared" si="4"/>
        <v>78.117000000000004</v>
      </c>
      <c r="P31" s="62">
        <f t="shared" si="4"/>
        <v>17.928999999999998</v>
      </c>
      <c r="Q31" s="62">
        <f t="shared" si="4"/>
        <v>163.61199999999999</v>
      </c>
      <c r="R31" s="62">
        <f t="shared" si="4"/>
        <v>125.724</v>
      </c>
      <c r="S31" s="62">
        <f t="shared" si="4"/>
        <v>19.695</v>
      </c>
      <c r="T31" s="62">
        <f t="shared" si="4"/>
        <v>25.585000000000001</v>
      </c>
      <c r="U31" s="62">
        <f t="shared" si="4"/>
        <v>19.379000000000001</v>
      </c>
      <c r="V31" s="62">
        <f t="shared" si="4"/>
        <v>5.7210000000000001</v>
      </c>
      <c r="W31" s="62">
        <f t="shared" si="4"/>
        <v>91.355999999999995</v>
      </c>
      <c r="X31" s="62">
        <f t="shared" si="4"/>
        <v>102.66500000000001</v>
      </c>
      <c r="Y31" s="62">
        <f t="shared" si="4"/>
        <v>81.611999999999995</v>
      </c>
      <c r="Z31" s="63" t="str">
        <f t="shared" si="4"/>
        <v/>
      </c>
      <c r="AA31" s="64">
        <f>SUM(AA28:AA30)</f>
        <v>1177.4560000000001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26.32</v>
      </c>
      <c r="C51" s="88">
        <f t="shared" si="10"/>
        <v>25.647000000000002</v>
      </c>
      <c r="D51" s="88">
        <f t="shared" si="10"/>
        <v>22.976999999999997</v>
      </c>
      <c r="E51" s="88">
        <f t="shared" si="10"/>
        <v>21.195000000000004</v>
      </c>
      <c r="F51" s="88">
        <f t="shared" si="10"/>
        <v>16.036999999999999</v>
      </c>
      <c r="G51" s="88">
        <f t="shared" si="10"/>
        <v>27.977999999999998</v>
      </c>
      <c r="H51" s="88">
        <f t="shared" si="10"/>
        <v>47.356000000000002</v>
      </c>
      <c r="I51" s="88">
        <f t="shared" si="10"/>
        <v>44.283999999999999</v>
      </c>
      <c r="J51" s="88">
        <f t="shared" si="10"/>
        <v>31.409000000000002</v>
      </c>
      <c r="K51" s="88">
        <f t="shared" si="10"/>
        <v>55.655999999999992</v>
      </c>
      <c r="L51" s="88">
        <f t="shared" si="10"/>
        <v>43.082000000000001</v>
      </c>
      <c r="M51" s="88">
        <f t="shared" si="10"/>
        <v>51.218000000000004</v>
      </c>
      <c r="N51" s="88">
        <f t="shared" si="10"/>
        <v>32.902000000000001</v>
      </c>
      <c r="O51" s="88">
        <f t="shared" si="10"/>
        <v>78.117000000000004</v>
      </c>
      <c r="P51" s="88">
        <f t="shared" si="10"/>
        <v>17.929000000000002</v>
      </c>
      <c r="Q51" s="88">
        <f t="shared" si="10"/>
        <v>163.61200000000002</v>
      </c>
      <c r="R51" s="88">
        <f t="shared" si="10"/>
        <v>125.72399999999999</v>
      </c>
      <c r="S51" s="88">
        <f t="shared" si="10"/>
        <v>19.695</v>
      </c>
      <c r="T51" s="88">
        <f t="shared" si="10"/>
        <v>25.585000000000001</v>
      </c>
      <c r="U51" s="88">
        <f t="shared" si="10"/>
        <v>19.379000000000001</v>
      </c>
      <c r="V51" s="88">
        <f t="shared" si="10"/>
        <v>5.7210000000000001</v>
      </c>
      <c r="W51" s="88">
        <f t="shared" si="10"/>
        <v>91.355999999999995</v>
      </c>
      <c r="X51" s="88">
        <f t="shared" si="10"/>
        <v>102.66499999999999</v>
      </c>
      <c r="Y51" s="88">
        <f t="shared" si="10"/>
        <v>81.611999999999995</v>
      </c>
      <c r="Z51" s="89" t="str">
        <f t="shared" si="10"/>
        <v/>
      </c>
      <c r="AA51" s="104">
        <f>SUM(B51:Z51)</f>
        <v>1177.4560000000001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26.32</v>
      </c>
      <c r="C4" s="18">
        <v>25.646999999999998</v>
      </c>
      <c r="D4" s="18">
        <v>22.976999999999997</v>
      </c>
      <c r="E4" s="18">
        <v>21.195</v>
      </c>
      <c r="F4" s="18">
        <v>16.036999999999999</v>
      </c>
      <c r="G4" s="18">
        <v>27.978000000000002</v>
      </c>
      <c r="H4" s="18">
        <v>47.355999999999995</v>
      </c>
      <c r="I4" s="18">
        <v>44.284000000000006</v>
      </c>
      <c r="J4" s="18">
        <v>31.408999999999999</v>
      </c>
      <c r="K4" s="18">
        <v>55.655999999999999</v>
      </c>
      <c r="L4" s="18">
        <v>43.082000000000001</v>
      </c>
      <c r="M4" s="18">
        <v>51.218000000000004</v>
      </c>
      <c r="N4" s="18">
        <v>32.902000000000001</v>
      </c>
      <c r="O4" s="18">
        <v>78.11699999999999</v>
      </c>
      <c r="P4" s="18">
        <v>17.929000000000002</v>
      </c>
      <c r="Q4" s="18">
        <v>163.61199999999999</v>
      </c>
      <c r="R4" s="18">
        <v>125.72399999999999</v>
      </c>
      <c r="S4" s="18">
        <v>19.695</v>
      </c>
      <c r="T4" s="18">
        <v>25.585000000000001</v>
      </c>
      <c r="U4" s="18">
        <v>19.379000000000001</v>
      </c>
      <c r="V4" s="18">
        <v>5.7210000000000001</v>
      </c>
      <c r="W4" s="18">
        <v>91.355999999999995</v>
      </c>
      <c r="X4" s="18">
        <v>102.66499999999999</v>
      </c>
      <c r="Y4" s="18">
        <v>81.611999999999995</v>
      </c>
      <c r="Z4" s="19"/>
      <c r="AA4" s="20">
        <f>SUM(B4:Z4)</f>
        <v>1177.4560000000001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41.09</v>
      </c>
      <c r="C7" s="28">
        <v>37.58</v>
      </c>
      <c r="D7" s="28">
        <v>36.51</v>
      </c>
      <c r="E7" s="28">
        <v>31.51</v>
      </c>
      <c r="F7" s="28">
        <v>24.54</v>
      </c>
      <c r="G7" s="28">
        <v>36.82</v>
      </c>
      <c r="H7" s="28">
        <v>121.57</v>
      </c>
      <c r="I7" s="28">
        <v>131.04</v>
      </c>
      <c r="J7" s="28">
        <v>130.49</v>
      </c>
      <c r="K7" s="28">
        <v>105.51</v>
      </c>
      <c r="L7" s="28">
        <v>63.38</v>
      </c>
      <c r="M7" s="28">
        <v>63.96</v>
      </c>
      <c r="N7" s="28">
        <v>59.65</v>
      </c>
      <c r="O7" s="28">
        <v>61.44</v>
      </c>
      <c r="P7" s="28">
        <v>99.2</v>
      </c>
      <c r="Q7" s="28">
        <v>181.17</v>
      </c>
      <c r="R7" s="28">
        <v>216.46</v>
      </c>
      <c r="S7" s="28">
        <v>218.15</v>
      </c>
      <c r="T7" s="28">
        <v>224.7</v>
      </c>
      <c r="U7" s="28">
        <v>213.15</v>
      </c>
      <c r="V7" s="28">
        <v>179.31</v>
      </c>
      <c r="W7" s="28">
        <v>137.86000000000001</v>
      </c>
      <c r="X7" s="28">
        <v>115.28</v>
      </c>
      <c r="Y7" s="28">
        <v>119.74</v>
      </c>
      <c r="Z7" s="29"/>
      <c r="AA7" s="30">
        <f>IF(SUM(B7:Z7)&lt;&gt;0,AVERAGEIF(B7:Z7,"&lt;&gt;"""),"")</f>
        <v>110.42125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0.69399999999999995</v>
      </c>
      <c r="H14" s="57"/>
      <c r="I14" s="57"/>
      <c r="J14" s="57"/>
      <c r="K14" s="57"/>
      <c r="L14" s="57">
        <v>15.082000000000001</v>
      </c>
      <c r="M14" s="57">
        <v>25.109000000000002</v>
      </c>
      <c r="N14" s="57">
        <v>30.08</v>
      </c>
      <c r="O14" s="57">
        <v>34.929000000000002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105.89400000000001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0.69399999999999995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15.082000000000001</v>
      </c>
      <c r="M16" s="62">
        <f t="shared" si="1"/>
        <v>25.109000000000002</v>
      </c>
      <c r="N16" s="62">
        <f t="shared" si="1"/>
        <v>30.08</v>
      </c>
      <c r="O16" s="62">
        <f t="shared" si="1"/>
        <v>34.929000000000002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105.89400000000001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0.5</v>
      </c>
      <c r="I19" s="72">
        <v>0.5</v>
      </c>
      <c r="J19" s="72">
        <v>26.509</v>
      </c>
      <c r="K19" s="72">
        <v>55.655999999999999</v>
      </c>
      <c r="L19" s="72">
        <v>28</v>
      </c>
      <c r="M19" s="72">
        <v>26.109000000000002</v>
      </c>
      <c r="N19" s="72"/>
      <c r="O19" s="72"/>
      <c r="P19" s="72">
        <v>0.5</v>
      </c>
      <c r="Q19" s="72"/>
      <c r="R19" s="72">
        <v>6.944</v>
      </c>
      <c r="S19" s="72">
        <v>1</v>
      </c>
      <c r="T19" s="72">
        <v>1</v>
      </c>
      <c r="U19" s="72">
        <v>1</v>
      </c>
      <c r="V19" s="72"/>
      <c r="W19" s="72"/>
      <c r="X19" s="72"/>
      <c r="Y19" s="72"/>
      <c r="Z19" s="73"/>
      <c r="AA19" s="74">
        <f t="shared" ref="AA19:AA24" si="2">SUM(B19:Z19)</f>
        <v>147.71799999999999</v>
      </c>
    </row>
    <row r="20" spans="1:27" ht="24.95" customHeight="1" x14ac:dyDescent="0.2">
      <c r="A20" s="75" t="s">
        <v>15</v>
      </c>
      <c r="B20" s="76">
        <v>11.933999999999999</v>
      </c>
      <c r="C20" s="77">
        <v>11.84</v>
      </c>
      <c r="D20" s="77">
        <v>11.718999999999999</v>
      </c>
      <c r="E20" s="77">
        <v>13.519</v>
      </c>
      <c r="F20" s="77">
        <v>15.057</v>
      </c>
      <c r="G20" s="77">
        <v>6.875</v>
      </c>
      <c r="H20" s="77">
        <v>11.928000000000001</v>
      </c>
      <c r="I20" s="77">
        <v>11.631</v>
      </c>
      <c r="J20" s="77">
        <v>2.5</v>
      </c>
      <c r="K20" s="77"/>
      <c r="L20" s="77"/>
      <c r="M20" s="77"/>
      <c r="N20" s="77">
        <v>2.1890000000000001</v>
      </c>
      <c r="O20" s="77">
        <v>7.51</v>
      </c>
      <c r="P20" s="77">
        <v>4.8170000000000002</v>
      </c>
      <c r="Q20" s="77">
        <v>31.213000000000001</v>
      </c>
      <c r="R20" s="77">
        <v>48.033999999999999</v>
      </c>
      <c r="S20" s="77">
        <v>11.838000000000001</v>
      </c>
      <c r="T20" s="77">
        <v>15.504</v>
      </c>
      <c r="U20" s="77">
        <v>11.144</v>
      </c>
      <c r="V20" s="77">
        <v>5.0140000000000002</v>
      </c>
      <c r="W20" s="77">
        <v>37.597999999999999</v>
      </c>
      <c r="X20" s="77">
        <v>26.204999999999998</v>
      </c>
      <c r="Y20" s="77">
        <v>23.844999999999999</v>
      </c>
      <c r="Z20" s="78"/>
      <c r="AA20" s="79">
        <f t="shared" si="2"/>
        <v>321.91399999999999</v>
      </c>
    </row>
    <row r="21" spans="1:27" ht="24.95" customHeight="1" x14ac:dyDescent="0.2">
      <c r="A21" s="75" t="s">
        <v>16</v>
      </c>
      <c r="B21" s="80">
        <v>14.385999999999999</v>
      </c>
      <c r="C21" s="81">
        <v>13.807</v>
      </c>
      <c r="D21" s="81">
        <v>11.257999999999999</v>
      </c>
      <c r="E21" s="81">
        <v>7.6760000000000002</v>
      </c>
      <c r="F21" s="81">
        <v>0.98</v>
      </c>
      <c r="G21" s="81">
        <v>20.408999999999999</v>
      </c>
      <c r="H21" s="81">
        <v>34.928000000000004</v>
      </c>
      <c r="I21" s="81">
        <v>32.152999999999999</v>
      </c>
      <c r="J21" s="81">
        <v>2.4</v>
      </c>
      <c r="K21" s="81"/>
      <c r="L21" s="81"/>
      <c r="M21" s="81"/>
      <c r="N21" s="81">
        <v>0.63300000000000001</v>
      </c>
      <c r="O21" s="81">
        <v>35.677999999999997</v>
      </c>
      <c r="P21" s="81">
        <v>12.612</v>
      </c>
      <c r="Q21" s="81">
        <v>132.39900000000003</v>
      </c>
      <c r="R21" s="81">
        <v>70.746000000000009</v>
      </c>
      <c r="S21" s="81">
        <v>6.8569999999999993</v>
      </c>
      <c r="T21" s="81">
        <v>9.0809999999999995</v>
      </c>
      <c r="U21" s="81">
        <v>7.2350000000000003</v>
      </c>
      <c r="V21" s="81">
        <v>0.70699999999999996</v>
      </c>
      <c r="W21" s="81">
        <v>53.757999999999996</v>
      </c>
      <c r="X21" s="81">
        <v>76.460000000000008</v>
      </c>
      <c r="Y21" s="81">
        <v>57.767000000000003</v>
      </c>
      <c r="Z21" s="78"/>
      <c r="AA21" s="79">
        <f t="shared" si="2"/>
        <v>601.93000000000006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26.32</v>
      </c>
      <c r="C25" s="88">
        <f t="shared" si="3"/>
        <v>25.646999999999998</v>
      </c>
      <c r="D25" s="88">
        <f t="shared" si="3"/>
        <v>22.976999999999997</v>
      </c>
      <c r="E25" s="88">
        <f t="shared" si="3"/>
        <v>21.195</v>
      </c>
      <c r="F25" s="88">
        <f t="shared" si="3"/>
        <v>16.036999999999999</v>
      </c>
      <c r="G25" s="88">
        <f t="shared" si="3"/>
        <v>27.283999999999999</v>
      </c>
      <c r="H25" s="88">
        <f t="shared" si="3"/>
        <v>47.356000000000009</v>
      </c>
      <c r="I25" s="88">
        <f t="shared" si="3"/>
        <v>44.283999999999999</v>
      </c>
      <c r="J25" s="88">
        <f t="shared" si="3"/>
        <v>31.408999999999999</v>
      </c>
      <c r="K25" s="88">
        <f t="shared" si="3"/>
        <v>55.655999999999999</v>
      </c>
      <c r="L25" s="88">
        <f t="shared" si="3"/>
        <v>28</v>
      </c>
      <c r="M25" s="88">
        <f t="shared" si="3"/>
        <v>26.109000000000002</v>
      </c>
      <c r="N25" s="88">
        <f t="shared" si="3"/>
        <v>2.8220000000000001</v>
      </c>
      <c r="O25" s="88">
        <f t="shared" si="3"/>
        <v>43.187999999999995</v>
      </c>
      <c r="P25" s="88">
        <f t="shared" si="3"/>
        <v>17.929000000000002</v>
      </c>
      <c r="Q25" s="88">
        <f t="shared" si="3"/>
        <v>163.61200000000002</v>
      </c>
      <c r="R25" s="88">
        <f t="shared" si="3"/>
        <v>125.72400000000002</v>
      </c>
      <c r="S25" s="88">
        <f t="shared" si="3"/>
        <v>19.695</v>
      </c>
      <c r="T25" s="88">
        <f t="shared" si="3"/>
        <v>25.584999999999997</v>
      </c>
      <c r="U25" s="88">
        <f t="shared" si="3"/>
        <v>19.379000000000001</v>
      </c>
      <c r="V25" s="88">
        <f t="shared" si="3"/>
        <v>5.7210000000000001</v>
      </c>
      <c r="W25" s="88">
        <f t="shared" si="3"/>
        <v>91.355999999999995</v>
      </c>
      <c r="X25" s="88">
        <f t="shared" si="3"/>
        <v>102.66500000000001</v>
      </c>
      <c r="Y25" s="88">
        <f t="shared" si="3"/>
        <v>81.611999999999995</v>
      </c>
      <c r="Z25" s="89">
        <f t="shared" si="3"/>
        <v>0</v>
      </c>
      <c r="AA25" s="90">
        <f t="shared" si="3"/>
        <v>1071.5619999999999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26.32</v>
      </c>
      <c r="C29" s="77">
        <v>25.646999999999998</v>
      </c>
      <c r="D29" s="77">
        <v>22.977</v>
      </c>
      <c r="E29" s="77">
        <v>21.195</v>
      </c>
      <c r="F29" s="77">
        <v>16.036999999999999</v>
      </c>
      <c r="G29" s="77">
        <v>27.978000000000002</v>
      </c>
      <c r="H29" s="77">
        <v>47.356000000000002</v>
      </c>
      <c r="I29" s="77">
        <v>44.283999999999999</v>
      </c>
      <c r="J29" s="77">
        <v>31.408999999999999</v>
      </c>
      <c r="K29" s="77">
        <v>55.655999999999999</v>
      </c>
      <c r="L29" s="77">
        <v>43.082000000000001</v>
      </c>
      <c r="M29" s="77">
        <v>51.218000000000004</v>
      </c>
      <c r="N29" s="77">
        <v>32.902000000000001</v>
      </c>
      <c r="O29" s="77">
        <v>78.117000000000004</v>
      </c>
      <c r="P29" s="77">
        <v>17.928999999999998</v>
      </c>
      <c r="Q29" s="77">
        <v>163.61199999999999</v>
      </c>
      <c r="R29" s="77">
        <v>125.724</v>
      </c>
      <c r="S29" s="77">
        <v>19.695</v>
      </c>
      <c r="T29" s="77">
        <v>25.585000000000001</v>
      </c>
      <c r="U29" s="77">
        <v>19.379000000000001</v>
      </c>
      <c r="V29" s="77">
        <v>5.7210000000000001</v>
      </c>
      <c r="W29" s="77">
        <v>91.355999999999995</v>
      </c>
      <c r="X29" s="77">
        <v>102.66500000000001</v>
      </c>
      <c r="Y29" s="77">
        <v>81.611999999999995</v>
      </c>
      <c r="Z29" s="78"/>
      <c r="AA29" s="79">
        <f>SUM(B29:Z29)</f>
        <v>1177.4560000000001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26.32</v>
      </c>
      <c r="C31" s="62">
        <f t="shared" si="4"/>
        <v>25.646999999999998</v>
      </c>
      <c r="D31" s="62">
        <f t="shared" si="4"/>
        <v>22.977</v>
      </c>
      <c r="E31" s="62">
        <f t="shared" si="4"/>
        <v>21.195</v>
      </c>
      <c r="F31" s="62">
        <f t="shared" si="4"/>
        <v>16.036999999999999</v>
      </c>
      <c r="G31" s="62">
        <f t="shared" si="4"/>
        <v>27.978000000000002</v>
      </c>
      <c r="H31" s="62">
        <f t="shared" si="4"/>
        <v>47.356000000000002</v>
      </c>
      <c r="I31" s="62">
        <f t="shared" si="4"/>
        <v>44.283999999999999</v>
      </c>
      <c r="J31" s="62">
        <f t="shared" si="4"/>
        <v>31.408999999999999</v>
      </c>
      <c r="K31" s="62">
        <f t="shared" si="4"/>
        <v>55.655999999999999</v>
      </c>
      <c r="L31" s="62">
        <f t="shared" si="4"/>
        <v>43.082000000000001</v>
      </c>
      <c r="M31" s="62">
        <f t="shared" si="4"/>
        <v>51.218000000000004</v>
      </c>
      <c r="N31" s="62">
        <f t="shared" si="4"/>
        <v>32.902000000000001</v>
      </c>
      <c r="O31" s="62">
        <f t="shared" si="4"/>
        <v>78.117000000000004</v>
      </c>
      <c r="P31" s="62">
        <f t="shared" si="4"/>
        <v>17.928999999999998</v>
      </c>
      <c r="Q31" s="62">
        <f t="shared" si="4"/>
        <v>163.61199999999999</v>
      </c>
      <c r="R31" s="62">
        <f t="shared" si="4"/>
        <v>125.724</v>
      </c>
      <c r="S31" s="62">
        <f t="shared" si="4"/>
        <v>19.695</v>
      </c>
      <c r="T31" s="62">
        <f t="shared" si="4"/>
        <v>25.585000000000001</v>
      </c>
      <c r="U31" s="62">
        <f t="shared" si="4"/>
        <v>19.379000000000001</v>
      </c>
      <c r="V31" s="62">
        <f t="shared" si="4"/>
        <v>5.7210000000000001</v>
      </c>
      <c r="W31" s="62">
        <f t="shared" si="4"/>
        <v>91.355999999999995</v>
      </c>
      <c r="X31" s="62">
        <f t="shared" si="4"/>
        <v>102.66500000000001</v>
      </c>
      <c r="Y31" s="62">
        <f t="shared" si="4"/>
        <v>81.611999999999995</v>
      </c>
      <c r="Z31" s="63">
        <f t="shared" si="4"/>
        <v>0</v>
      </c>
      <c r="AA31" s="64">
        <f t="shared" si="4"/>
        <v>1177.4560000000001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26.32</v>
      </c>
      <c r="C51" s="88">
        <f t="shared" si="10"/>
        <v>25.646999999999998</v>
      </c>
      <c r="D51" s="88">
        <f t="shared" si="10"/>
        <v>22.976999999999997</v>
      </c>
      <c r="E51" s="88">
        <f t="shared" si="10"/>
        <v>21.195</v>
      </c>
      <c r="F51" s="88">
        <f t="shared" si="10"/>
        <v>16.036999999999999</v>
      </c>
      <c r="G51" s="88">
        <f t="shared" si="10"/>
        <v>27.977999999999998</v>
      </c>
      <c r="H51" s="88">
        <f t="shared" si="10"/>
        <v>47.356000000000009</v>
      </c>
      <c r="I51" s="88">
        <f t="shared" si="10"/>
        <v>44.283999999999999</v>
      </c>
      <c r="J51" s="88">
        <f t="shared" si="10"/>
        <v>31.408999999999999</v>
      </c>
      <c r="K51" s="88">
        <f t="shared" si="10"/>
        <v>55.655999999999999</v>
      </c>
      <c r="L51" s="88">
        <f t="shared" si="10"/>
        <v>43.082000000000001</v>
      </c>
      <c r="M51" s="88">
        <f t="shared" si="10"/>
        <v>51.218000000000004</v>
      </c>
      <c r="N51" s="88">
        <f t="shared" si="10"/>
        <v>32.902000000000001</v>
      </c>
      <c r="O51" s="88">
        <f t="shared" si="10"/>
        <v>78.11699999999999</v>
      </c>
      <c r="P51" s="88">
        <f t="shared" si="10"/>
        <v>17.929000000000002</v>
      </c>
      <c r="Q51" s="88">
        <f t="shared" si="10"/>
        <v>163.61200000000002</v>
      </c>
      <c r="R51" s="88">
        <f t="shared" si="10"/>
        <v>125.72400000000002</v>
      </c>
      <c r="S51" s="88">
        <f t="shared" si="10"/>
        <v>19.695</v>
      </c>
      <c r="T51" s="88">
        <f t="shared" si="10"/>
        <v>25.584999999999997</v>
      </c>
      <c r="U51" s="88">
        <f t="shared" si="10"/>
        <v>19.379000000000001</v>
      </c>
      <c r="V51" s="88">
        <f t="shared" si="10"/>
        <v>5.7210000000000001</v>
      </c>
      <c r="W51" s="88">
        <f t="shared" si="10"/>
        <v>91.355999999999995</v>
      </c>
      <c r="X51" s="88">
        <f t="shared" si="10"/>
        <v>102.66500000000001</v>
      </c>
      <c r="Y51" s="88">
        <f t="shared" si="10"/>
        <v>81.611999999999995</v>
      </c>
      <c r="Z51" s="89">
        <f t="shared" si="10"/>
        <v>0</v>
      </c>
      <c r="AA51" s="104">
        <f>SUM(B51:Z51)</f>
        <v>1177.4560000000004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41.09</v>
      </c>
      <c r="C7" s="117">
        <v>37.58</v>
      </c>
      <c r="D7" s="117">
        <v>36.51</v>
      </c>
      <c r="E7" s="117">
        <v>31.51</v>
      </c>
      <c r="F7" s="117">
        <v>24.54</v>
      </c>
      <c r="G7" s="117">
        <v>36.82</v>
      </c>
      <c r="H7" s="117">
        <v>121.57</v>
      </c>
      <c r="I7" s="117">
        <v>131.04</v>
      </c>
      <c r="J7" s="117">
        <v>130.49</v>
      </c>
      <c r="K7" s="117">
        <v>105.51</v>
      </c>
      <c r="L7" s="117">
        <v>63.38</v>
      </c>
      <c r="M7" s="117">
        <v>63.96</v>
      </c>
      <c r="N7" s="117">
        <v>59.65</v>
      </c>
      <c r="O7" s="117">
        <v>61.44</v>
      </c>
      <c r="P7" s="117">
        <v>99.2</v>
      </c>
      <c r="Q7" s="117">
        <v>181.17</v>
      </c>
      <c r="R7" s="117">
        <v>216.46</v>
      </c>
      <c r="S7" s="117">
        <v>218.15</v>
      </c>
      <c r="T7" s="117">
        <v>224.7</v>
      </c>
      <c r="U7" s="117">
        <v>213.15</v>
      </c>
      <c r="V7" s="117">
        <v>179.31</v>
      </c>
      <c r="W7" s="117">
        <v>137.86000000000001</v>
      </c>
      <c r="X7" s="117">
        <v>115.28</v>
      </c>
      <c r="Y7" s="117">
        <v>119.74</v>
      </c>
      <c r="Z7" s="118"/>
      <c r="AA7" s="119">
        <f>IF(SUM(B7:Z7)&lt;&gt;0,AVERAGEIF(B7:Z7,"&lt;&gt;"""),"")</f>
        <v>110.42125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2023-11-05T14:17:08Z</dcterms:created>
  <dcterms:modified xsi:type="dcterms:W3CDTF">2023-11-05T14:17:09Z</dcterms:modified>
</cp:coreProperties>
</file>