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<sst xmlns="http://schemas.openxmlformats.org/spreadsheetml/2006/main" count="117" uniqueCount="53">
  <si>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04/11/2023 16:16:49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</si>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</sst>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26.012</c:v>
                </c:pt>
                <c:pt idx="1">
                  <c:v>7.2409999999999997</c:v>
                </c:pt>
                <c:pt idx="2">
                  <c:v>8.08</c:v>
                </c:pt>
                <c:pt idx="3">
                  <c:v>11.555</c:v>
                </c:pt>
                <c:pt idx="4">
                  <c:v>7.4080000000000004</c:v>
                </c:pt>
                <c:pt idx="5">
                  <c:v>8.42</c:v>
                </c:pt>
                <c:pt idx="6">
                  <c:v>4.6630000000000003</c:v>
                </c:pt>
                <c:pt idx="7">
                  <c:v>50</c:v>
                </c:pt>
                <c:pt idx="8">
                  <c:v>9.3010000000000002</c:v>
                </c:pt>
                <c:pt idx="9">
                  <c:v>26.416</c:v>
                </c:pt>
                <c:pt idx="13">
                  <c:v>7.9809999999999999</c:v>
                </c:pt>
                <c:pt idx="14">
                  <c:v>8.75</c:v>
                </c:pt>
                <c:pt idx="15">
                  <c:v>2.7090000000000001</c:v>
                </c:pt>
                <c:pt idx="17">
                  <c:v>28.847000000000001</c:v>
                </c:pt>
                <c:pt idx="18">
                  <c:v>32.753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43-4D1A-8E23-6553EA0978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43-4D1A-8E23-6553EA0978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40.808999999999997</c:v>
                </c:pt>
                <c:pt idx="18">
                  <c:v>44.988</c:v>
                </c:pt>
                <c:pt idx="19">
                  <c:v>38.634999999999998</c:v>
                </c:pt>
                <c:pt idx="20">
                  <c:v>12.648999999999999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43-4D1A-8E23-6553EA0978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43-4D1A-8E23-6553EA0978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12.112</c:v>
                </c:pt>
                <c:pt idx="1">
                  <c:v>10.713000000000001</c:v>
                </c:pt>
                <c:pt idx="2">
                  <c:v>10.534000000000001</c:v>
                </c:pt>
                <c:pt idx="3">
                  <c:v>7.7219999999999995</c:v>
                </c:pt>
                <c:pt idx="4">
                  <c:v>8.7539999999999996</c:v>
                </c:pt>
                <c:pt idx="5">
                  <c:v>9.0279999999999987</c:v>
                </c:pt>
                <c:pt idx="6">
                  <c:v>12.308</c:v>
                </c:pt>
                <c:pt idx="7">
                  <c:v>10.764999999999999</c:v>
                </c:pt>
                <c:pt idx="8">
                  <c:v>5.53</c:v>
                </c:pt>
                <c:pt idx="9">
                  <c:v>12.504999999999999</c:v>
                </c:pt>
                <c:pt idx="10">
                  <c:v>22.17</c:v>
                </c:pt>
                <c:pt idx="11">
                  <c:v>19.029</c:v>
                </c:pt>
                <c:pt idx="12">
                  <c:v>18.687000000000001</c:v>
                </c:pt>
                <c:pt idx="13">
                  <c:v>16.175000000000001</c:v>
                </c:pt>
                <c:pt idx="14">
                  <c:v>6.1669999999999998</c:v>
                </c:pt>
                <c:pt idx="15">
                  <c:v>5.0630000000000006</c:v>
                </c:pt>
                <c:pt idx="16">
                  <c:v>5.4880000000000004</c:v>
                </c:pt>
                <c:pt idx="17">
                  <c:v>11.11</c:v>
                </c:pt>
                <c:pt idx="18">
                  <c:v>9.0830000000000002</c:v>
                </c:pt>
                <c:pt idx="19">
                  <c:v>21.187999999999999</c:v>
                </c:pt>
                <c:pt idx="20">
                  <c:v>28.165999999999997</c:v>
                </c:pt>
                <c:pt idx="21">
                  <c:v>27.440000000000005</c:v>
                </c:pt>
                <c:pt idx="22">
                  <c:v>29.902000000000001</c:v>
                </c:pt>
                <c:pt idx="23">
                  <c:v>16.266000000000002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43-4D1A-8E23-6553EA0978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43-4D1A-8E23-6553EA0978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43-4D1A-8E23-6553EA097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42.043999999999997</c:v>
                </c:pt>
                <c:pt idx="1">
                  <c:v>31.148</c:v>
                </c:pt>
                <c:pt idx="2">
                  <c:v>37.274000000000001</c:v>
                </c:pt>
                <c:pt idx="3">
                  <c:v>24.766999999999999</c:v>
                </c:pt>
                <c:pt idx="4">
                  <c:v>17.768999999999998</c:v>
                </c:pt>
                <c:pt idx="5">
                  <c:v>17.448</c:v>
                </c:pt>
                <c:pt idx="6">
                  <c:v>16.971</c:v>
                </c:pt>
                <c:pt idx="7">
                  <c:v>66.765000000000001</c:v>
                </c:pt>
                <c:pt idx="8">
                  <c:v>18.831</c:v>
                </c:pt>
                <c:pt idx="9">
                  <c:v>44.920999999999999</c:v>
                </c:pt>
                <c:pt idx="10">
                  <c:v>28.17</c:v>
                </c:pt>
                <c:pt idx="11">
                  <c:v>28.152999999999999</c:v>
                </c:pt>
                <c:pt idx="12">
                  <c:v>24.566000000000003</c:v>
                </c:pt>
                <c:pt idx="13">
                  <c:v>30.156000000000002</c:v>
                </c:pt>
                <c:pt idx="14">
                  <c:v>14.917</c:v>
                </c:pt>
                <c:pt idx="15">
                  <c:v>7.7720000000000002</c:v>
                </c:pt>
                <c:pt idx="16">
                  <c:v>5.4879999999999995</c:v>
                </c:pt>
                <c:pt idx="17">
                  <c:v>80.971000000000004</c:v>
                </c:pt>
                <c:pt idx="18">
                  <c:v>86.823999999999998</c:v>
                </c:pt>
                <c:pt idx="19">
                  <c:v>109.82300000000001</c:v>
                </c:pt>
                <c:pt idx="20">
                  <c:v>90.814999999999998</c:v>
                </c:pt>
                <c:pt idx="21">
                  <c:v>77.730999999999995</c:v>
                </c:pt>
                <c:pt idx="22">
                  <c:v>81.617000000000004</c:v>
                </c:pt>
                <c:pt idx="23">
                  <c:v>16.762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43-4D1A-8E23-6553EA097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32.61</c:v>
                </c:pt>
                <c:pt idx="1">
                  <c:v>30.72</c:v>
                </c:pt>
                <c:pt idx="2">
                  <c:v>30.81</c:v>
                </c:pt>
                <c:pt idx="3">
                  <c:v>31.16</c:v>
                </c:pt>
                <c:pt idx="4">
                  <c:v>40.74</c:v>
                </c:pt>
                <c:pt idx="5">
                  <c:v>30.84</c:v>
                </c:pt>
                <c:pt idx="6">
                  <c:v>30.47</c:v>
                </c:pt>
                <c:pt idx="7">
                  <c:v>50.04</c:v>
                </c:pt>
                <c:pt idx="8">
                  <c:v>30.93</c:v>
                </c:pt>
                <c:pt idx="9">
                  <c:v>32.65</c:v>
                </c:pt>
                <c:pt idx="10">
                  <c:v>28.56</c:v>
                </c:pt>
                <c:pt idx="11">
                  <c:v>26</c:v>
                </c:pt>
                <c:pt idx="12">
                  <c:v>25</c:v>
                </c:pt>
                <c:pt idx="13">
                  <c:v>30.8</c:v>
                </c:pt>
                <c:pt idx="14">
                  <c:v>39.700000000000003</c:v>
                </c:pt>
                <c:pt idx="15">
                  <c:v>57.16</c:v>
                </c:pt>
                <c:pt idx="16">
                  <c:v>70.48</c:v>
                </c:pt>
                <c:pt idx="17">
                  <c:v>84.32</c:v>
                </c:pt>
                <c:pt idx="18">
                  <c:v>84.63</c:v>
                </c:pt>
                <c:pt idx="19">
                  <c:v>84.15</c:v>
                </c:pt>
                <c:pt idx="20">
                  <c:v>82.21</c:v>
                </c:pt>
                <c:pt idx="21">
                  <c:v>62.81</c:v>
                </c:pt>
                <c:pt idx="22">
                  <c:v>58.12</c:v>
                </c:pt>
                <c:pt idx="23">
                  <c:v>19.899999999999999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43-4D1A-8E23-6553EA097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42.044000000000004</v>
      </c>
      <c r="C4" s="18">
        <v>31.148</v>
      </c>
      <c r="D4" s="18">
        <v>37.274000000000001</v>
      </c>
      <c r="E4" s="18">
        <v>24.767000000000003</v>
      </c>
      <c r="F4" s="18">
        <v>17.768999999999998</v>
      </c>
      <c r="G4" s="18">
        <v>17.448</v>
      </c>
      <c r="H4" s="18">
        <v>16.971</v>
      </c>
      <c r="I4" s="18">
        <v>66.765000000000001</v>
      </c>
      <c r="J4" s="18">
        <v>18.831</v>
      </c>
      <c r="K4" s="18">
        <v>44.921000000000006</v>
      </c>
      <c r="L4" s="18">
        <v>28.17</v>
      </c>
      <c r="M4" s="18">
        <v>28.152999999999999</v>
      </c>
      <c r="N4" s="18">
        <v>24.565999999999999</v>
      </c>
      <c r="O4" s="18">
        <v>30.156000000000002</v>
      </c>
      <c r="P4" s="18">
        <v>14.917000000000002</v>
      </c>
      <c r="Q4" s="18">
        <v>7.7720000000000011</v>
      </c>
      <c r="R4" s="18">
        <v>5.4880000000000004</v>
      </c>
      <c r="S4" s="18">
        <v>80.970999999999989</v>
      </c>
      <c r="T4" s="18">
        <v>86.823999999999998</v>
      </c>
      <c r="U4" s="18">
        <v>109.82300000000001</v>
      </c>
      <c r="V4" s="18">
        <v>90.814999999999998</v>
      </c>
      <c r="W4" s="18">
        <v>77.73099999999998</v>
      </c>
      <c r="X4" s="18">
        <v>81.617000000000004</v>
      </c>
      <c r="Y4" s="18">
        <v>16.762</v>
      </c>
      <c r="Z4" s="19"/>
      <c r="AA4" s="20">
        <f>SUM(B4:Z4)</f>
        <v>1001.703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32.61</v>
      </c>
      <c r="C7" s="28">
        <v>30.72</v>
      </c>
      <c r="D7" s="28">
        <v>30.81</v>
      </c>
      <c r="E7" s="28">
        <v>31.16</v>
      </c>
      <c r="F7" s="28">
        <v>40.74</v>
      </c>
      <c r="G7" s="28">
        <v>30.84</v>
      </c>
      <c r="H7" s="28">
        <v>30.47</v>
      </c>
      <c r="I7" s="28">
        <v>50.04</v>
      </c>
      <c r="J7" s="28">
        <v>30.93</v>
      </c>
      <c r="K7" s="28">
        <v>32.65</v>
      </c>
      <c r="L7" s="28">
        <v>28.56</v>
      </c>
      <c r="M7" s="28">
        <v>26</v>
      </c>
      <c r="N7" s="28">
        <v>25</v>
      </c>
      <c r="O7" s="28">
        <v>30.8</v>
      </c>
      <c r="P7" s="28">
        <v>39.700000000000003</v>
      </c>
      <c r="Q7" s="28">
        <v>57.16</v>
      </c>
      <c r="R7" s="28">
        <v>70.48</v>
      </c>
      <c r="S7" s="28">
        <v>84.32</v>
      </c>
      <c r="T7" s="28">
        <v>84.63</v>
      </c>
      <c r="U7" s="28">
        <v>84.15</v>
      </c>
      <c r="V7" s="28">
        <v>82.21</v>
      </c>
      <c r="W7" s="28">
        <v>62.81</v>
      </c>
      <c r="X7" s="28">
        <v>58.12</v>
      </c>
      <c r="Y7" s="28">
        <v>19.899999999999999</v>
      </c>
      <c r="Z7" s="29"/>
      <c r="AA7" s="30">
        <f>IF(SUM(B7:Z7)&lt;&gt;0,AVERAGEIF(B7:Z7,"&lt;&gt;"""),"")</f>
        <v>45.617083333333333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26.012</v>
      </c>
      <c r="C10" s="42">
        <v>7.2409999999999997</v>
      </c>
      <c r="D10" s="42">
        <v>8.08</v>
      </c>
      <c r="E10" s="42">
        <v>11.555</v>
      </c>
      <c r="F10" s="42">
        <v>7.4080000000000004</v>
      </c>
      <c r="G10" s="42">
        <v>8.42</v>
      </c>
      <c r="H10" s="42">
        <v>4.6630000000000003</v>
      </c>
      <c r="I10" s="42">
        <v>50</v>
      </c>
      <c r="J10" s="42">
        <v>9.3010000000000002</v>
      </c>
      <c r="K10" s="42">
        <v>26.416</v>
      </c>
      <c r="L10" s="42"/>
      <c r="M10" s="42"/>
      <c r="N10" s="42"/>
      <c r="O10" s="42">
        <v>7.9809999999999999</v>
      </c>
      <c r="P10" s="42">
        <v>8.75</v>
      </c>
      <c r="Q10" s="42">
        <v>2.7090000000000001</v>
      </c>
      <c r="R10" s="42"/>
      <c r="S10" s="42">
        <v>28.847000000000001</v>
      </c>
      <c r="T10" s="42">
        <v>32.753</v>
      </c>
      <c r="U10" s="42">
        <v>50</v>
      </c>
      <c r="V10" s="42">
        <v>50</v>
      </c>
      <c r="W10" s="42">
        <v>50</v>
      </c>
      <c r="X10" s="42">
        <v>50</v>
      </c>
      <c r="Y10" s="42"/>
      <c r="Z10" s="43"/>
      <c r="AA10" s="44">
        <f t="shared" ref="AA10:AA15" si="0">SUM(B10:Z10)</f>
        <v>440.13599999999997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40.808999999999997</v>
      </c>
      <c r="T12" s="52">
        <v>44.988</v>
      </c>
      <c r="U12" s="52">
        <v>38.634999999999998</v>
      </c>
      <c r="V12" s="52">
        <v>12.648999999999999</v>
      </c>
      <c r="W12" s="52"/>
      <c r="X12" s="52"/>
      <c r="Y12" s="52"/>
      <c r="Z12" s="53"/>
      <c r="AA12" s="54">
        <f t="shared" si="0"/>
        <v>137.08099999999999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12.112</v>
      </c>
      <c r="C14" s="57">
        <v>10.713000000000001</v>
      </c>
      <c r="D14" s="57">
        <v>10.534000000000001</v>
      </c>
      <c r="E14" s="57">
        <v>7.7219999999999995</v>
      </c>
      <c r="F14" s="57">
        <v>8.7539999999999996</v>
      </c>
      <c r="G14" s="57">
        <v>9.0279999999999987</v>
      </c>
      <c r="H14" s="57">
        <v>12.308</v>
      </c>
      <c r="I14" s="57">
        <v>10.764999999999999</v>
      </c>
      <c r="J14" s="57">
        <v>5.53</v>
      </c>
      <c r="K14" s="57">
        <v>12.504999999999999</v>
      </c>
      <c r="L14" s="57">
        <v>22.17</v>
      </c>
      <c r="M14" s="57">
        <v>19.029</v>
      </c>
      <c r="N14" s="57">
        <v>18.687000000000001</v>
      </c>
      <c r="O14" s="57">
        <v>16.175000000000001</v>
      </c>
      <c r="P14" s="57">
        <v>6.1669999999999998</v>
      </c>
      <c r="Q14" s="57">
        <v>5.0630000000000006</v>
      </c>
      <c r="R14" s="57">
        <v>5.4880000000000004</v>
      </c>
      <c r="S14" s="57">
        <v>11.11</v>
      </c>
      <c r="T14" s="57">
        <v>9.0830000000000002</v>
      </c>
      <c r="U14" s="57">
        <v>21.187999999999999</v>
      </c>
      <c r="V14" s="57">
        <v>28.165999999999997</v>
      </c>
      <c r="W14" s="57">
        <v>27.440000000000005</v>
      </c>
      <c r="X14" s="57">
        <v>29.902000000000001</v>
      </c>
      <c r="Y14" s="57">
        <v>16.266000000000002</v>
      </c>
      <c r="Z14" s="58"/>
      <c r="AA14" s="59">
        <f t="shared" si="0"/>
        <v>335.90500000000003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38.124000000000002</v>
      </c>
      <c r="C16" s="62">
        <f t="shared" ref="C16:Z16" si="1">IF(LEN(C$2)&gt;0,SUM(C10:C15),"")</f>
        <v>17.954000000000001</v>
      </c>
      <c r="D16" s="62">
        <f t="shared" si="1"/>
        <v>18.614000000000001</v>
      </c>
      <c r="E16" s="62">
        <f t="shared" si="1"/>
        <v>19.277000000000001</v>
      </c>
      <c r="F16" s="62">
        <f t="shared" si="1"/>
        <v>16.161999999999999</v>
      </c>
      <c r="G16" s="62">
        <f t="shared" si="1"/>
        <v>17.448</v>
      </c>
      <c r="H16" s="62">
        <f t="shared" si="1"/>
        <v>16.971</v>
      </c>
      <c r="I16" s="62">
        <f t="shared" si="1"/>
        <v>60.765000000000001</v>
      </c>
      <c r="J16" s="62">
        <f t="shared" si="1"/>
        <v>14.831</v>
      </c>
      <c r="K16" s="62">
        <f t="shared" si="1"/>
        <v>38.920999999999999</v>
      </c>
      <c r="L16" s="62">
        <f t="shared" si="1"/>
        <v>22.17</v>
      </c>
      <c r="M16" s="62">
        <f t="shared" si="1"/>
        <v>19.029</v>
      </c>
      <c r="N16" s="62">
        <f t="shared" si="1"/>
        <v>18.687000000000001</v>
      </c>
      <c r="O16" s="62">
        <f t="shared" si="1"/>
        <v>24.155999999999999</v>
      </c>
      <c r="P16" s="62">
        <f t="shared" si="1"/>
        <v>14.917</v>
      </c>
      <c r="Q16" s="62">
        <f t="shared" si="1"/>
        <v>7.7720000000000002</v>
      </c>
      <c r="R16" s="62">
        <f t="shared" si="1"/>
        <v>5.4880000000000004</v>
      </c>
      <c r="S16" s="62">
        <f t="shared" si="1"/>
        <v>80.766000000000005</v>
      </c>
      <c r="T16" s="62">
        <f t="shared" si="1"/>
        <v>86.823999999999998</v>
      </c>
      <c r="U16" s="62">
        <f t="shared" si="1"/>
        <v>109.82299999999999</v>
      </c>
      <c r="V16" s="62">
        <f t="shared" si="1"/>
        <v>90.814999999999998</v>
      </c>
      <c r="W16" s="62">
        <f t="shared" si="1"/>
        <v>77.44</v>
      </c>
      <c r="X16" s="62">
        <f t="shared" si="1"/>
        <v>79.902000000000001</v>
      </c>
      <c r="Y16" s="62">
        <f t="shared" si="1"/>
        <v>16.266000000000002</v>
      </c>
      <c r="Z16" s="63" t="str">
        <f t="shared" si="1"/>
        <v/>
      </c>
      <c r="AA16" s="64">
        <f>SUM(AA10:AA15)</f>
        <v>913.12200000000007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2.0699999999999998</v>
      </c>
      <c r="C20" s="77">
        <v>4.1399999999999997</v>
      </c>
      <c r="D20" s="77">
        <v>5.18</v>
      </c>
      <c r="E20" s="77">
        <v>4.3070000000000004</v>
      </c>
      <c r="F20" s="77">
        <v>1.607</v>
      </c>
      <c r="G20" s="77"/>
      <c r="H20" s="77"/>
      <c r="I20" s="77"/>
      <c r="J20" s="77"/>
      <c r="K20" s="77"/>
      <c r="L20" s="77"/>
      <c r="M20" s="77">
        <v>1.04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1.03</v>
      </c>
      <c r="Y20" s="77"/>
      <c r="Z20" s="78"/>
      <c r="AA20" s="79">
        <f t="shared" si="2"/>
        <v>19.373999999999999</v>
      </c>
    </row>
    <row r="21" spans="1:27" ht="24.95" customHeight="1" x14ac:dyDescent="0.2">
      <c r="A21" s="75" t="s">
        <v>16</v>
      </c>
      <c r="B21" s="80">
        <v>1.85</v>
      </c>
      <c r="C21" s="81">
        <v>9.0539999999999985</v>
      </c>
      <c r="D21" s="81">
        <v>13.48</v>
      </c>
      <c r="E21" s="81">
        <v>1.1830000000000001</v>
      </c>
      <c r="F21" s="81"/>
      <c r="G21" s="81"/>
      <c r="H21" s="81"/>
      <c r="I21" s="81">
        <v>6</v>
      </c>
      <c r="J21" s="81">
        <v>4</v>
      </c>
      <c r="K21" s="81">
        <v>6</v>
      </c>
      <c r="L21" s="81">
        <v>6</v>
      </c>
      <c r="M21" s="81">
        <v>8.0839999999999996</v>
      </c>
      <c r="N21" s="81">
        <v>5.8789999999999996</v>
      </c>
      <c r="O21" s="81">
        <v>6</v>
      </c>
      <c r="P21" s="81"/>
      <c r="Q21" s="81"/>
      <c r="R21" s="81"/>
      <c r="S21" s="81">
        <v>0.20500000000000002</v>
      </c>
      <c r="T21" s="81"/>
      <c r="U21" s="81"/>
      <c r="V21" s="81"/>
      <c r="W21" s="81">
        <v>0.29099999999999998</v>
      </c>
      <c r="X21" s="81">
        <v>0.68499999999999994</v>
      </c>
      <c r="Y21" s="81">
        <v>0.496</v>
      </c>
      <c r="Z21" s="78"/>
      <c r="AA21" s="79">
        <f t="shared" si="2"/>
        <v>69.206999999999994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3.92</v>
      </c>
      <c r="C25" s="88">
        <f t="shared" ref="C25:Z25" si="3">IF(LEN(C$2)&gt;0,SUM(C19:C24),"")</f>
        <v>13.193999999999999</v>
      </c>
      <c r="D25" s="88">
        <f t="shared" si="3"/>
        <v>18.66</v>
      </c>
      <c r="E25" s="88">
        <f t="shared" si="3"/>
        <v>5.49</v>
      </c>
      <c r="F25" s="88">
        <f t="shared" si="3"/>
        <v>1.607</v>
      </c>
      <c r="G25" s="88">
        <f t="shared" si="3"/>
        <v>0</v>
      </c>
      <c r="H25" s="88">
        <f t="shared" si="3"/>
        <v>0</v>
      </c>
      <c r="I25" s="88">
        <f t="shared" si="3"/>
        <v>6</v>
      </c>
      <c r="J25" s="88">
        <f t="shared" si="3"/>
        <v>4</v>
      </c>
      <c r="K25" s="88">
        <f t="shared" si="3"/>
        <v>6</v>
      </c>
      <c r="L25" s="88">
        <f t="shared" si="3"/>
        <v>6</v>
      </c>
      <c r="M25" s="88">
        <f t="shared" si="3"/>
        <v>9.1239999999999988</v>
      </c>
      <c r="N25" s="88">
        <f t="shared" si="3"/>
        <v>5.8789999999999996</v>
      </c>
      <c r="O25" s="88">
        <f t="shared" si="3"/>
        <v>6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0.20500000000000002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0.29099999999999998</v>
      </c>
      <c r="X25" s="88">
        <f t="shared" si="3"/>
        <v>1.7149999999999999</v>
      </c>
      <c r="Y25" s="88">
        <f t="shared" si="3"/>
        <v>0.496</v>
      </c>
      <c r="Z25" s="89" t="str">
        <f t="shared" si="3"/>
        <v/>
      </c>
      <c r="AA25" s="90">
        <f>SUM(AA19:AA24)</f>
        <v>88.580999999999989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42.043999999999997</v>
      </c>
      <c r="C29" s="77">
        <v>31.148</v>
      </c>
      <c r="D29" s="77">
        <v>37.274000000000001</v>
      </c>
      <c r="E29" s="77">
        <v>24.766999999999999</v>
      </c>
      <c r="F29" s="77">
        <v>17.768999999999998</v>
      </c>
      <c r="G29" s="77">
        <v>17.448</v>
      </c>
      <c r="H29" s="77">
        <v>16.971</v>
      </c>
      <c r="I29" s="77">
        <v>66.765000000000001</v>
      </c>
      <c r="J29" s="77">
        <v>18.831</v>
      </c>
      <c r="K29" s="77">
        <v>44.920999999999999</v>
      </c>
      <c r="L29" s="77">
        <v>28.17</v>
      </c>
      <c r="M29" s="77">
        <v>28.152999999999999</v>
      </c>
      <c r="N29" s="77">
        <v>24.565999999999999</v>
      </c>
      <c r="O29" s="77">
        <v>30.155999999999999</v>
      </c>
      <c r="P29" s="77">
        <v>14.917</v>
      </c>
      <c r="Q29" s="77">
        <v>7.7720000000000002</v>
      </c>
      <c r="R29" s="77">
        <v>5.4880000000000004</v>
      </c>
      <c r="S29" s="77">
        <v>80.971000000000004</v>
      </c>
      <c r="T29" s="77">
        <v>86.823999999999998</v>
      </c>
      <c r="U29" s="77">
        <v>109.82299999999999</v>
      </c>
      <c r="V29" s="77">
        <v>90.814999999999998</v>
      </c>
      <c r="W29" s="77">
        <v>77.730999999999995</v>
      </c>
      <c r="X29" s="77">
        <v>81.617000000000004</v>
      </c>
      <c r="Y29" s="77">
        <v>16.762</v>
      </c>
      <c r="Z29" s="78"/>
      <c r="AA29" s="79">
        <f>SUM(B29:Z29)</f>
        <v>1001.703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42.043999999999997</v>
      </c>
      <c r="C31" s="62">
        <f t="shared" ref="C31:Z31" si="4">IF(LEN(C$2)&gt;0,SUM(C28:C30),"")</f>
        <v>31.148</v>
      </c>
      <c r="D31" s="62">
        <f t="shared" si="4"/>
        <v>37.274000000000001</v>
      </c>
      <c r="E31" s="62">
        <f t="shared" si="4"/>
        <v>24.766999999999999</v>
      </c>
      <c r="F31" s="62">
        <f t="shared" si="4"/>
        <v>17.768999999999998</v>
      </c>
      <c r="G31" s="62">
        <f t="shared" si="4"/>
        <v>17.448</v>
      </c>
      <c r="H31" s="62">
        <f t="shared" si="4"/>
        <v>16.971</v>
      </c>
      <c r="I31" s="62">
        <f t="shared" si="4"/>
        <v>66.765000000000001</v>
      </c>
      <c r="J31" s="62">
        <f t="shared" si="4"/>
        <v>18.831</v>
      </c>
      <c r="K31" s="62">
        <f t="shared" si="4"/>
        <v>44.920999999999999</v>
      </c>
      <c r="L31" s="62">
        <f t="shared" si="4"/>
        <v>28.17</v>
      </c>
      <c r="M31" s="62">
        <f t="shared" si="4"/>
        <v>28.152999999999999</v>
      </c>
      <c r="N31" s="62">
        <f t="shared" si="4"/>
        <v>24.565999999999999</v>
      </c>
      <c r="O31" s="62">
        <f t="shared" si="4"/>
        <v>30.155999999999999</v>
      </c>
      <c r="P31" s="62">
        <f t="shared" si="4"/>
        <v>14.917</v>
      </c>
      <c r="Q31" s="62">
        <f t="shared" si="4"/>
        <v>7.7720000000000002</v>
      </c>
      <c r="R31" s="62">
        <f t="shared" si="4"/>
        <v>5.4880000000000004</v>
      </c>
      <c r="S31" s="62">
        <f t="shared" si="4"/>
        <v>80.971000000000004</v>
      </c>
      <c r="T31" s="62">
        <f t="shared" si="4"/>
        <v>86.823999999999998</v>
      </c>
      <c r="U31" s="62">
        <f t="shared" si="4"/>
        <v>109.82299999999999</v>
      </c>
      <c r="V31" s="62">
        <f t="shared" si="4"/>
        <v>90.814999999999998</v>
      </c>
      <c r="W31" s="62">
        <f t="shared" si="4"/>
        <v>77.730999999999995</v>
      </c>
      <c r="X31" s="62">
        <f t="shared" si="4"/>
        <v>81.617000000000004</v>
      </c>
      <c r="Y31" s="62">
        <f t="shared" si="4"/>
        <v>16.762</v>
      </c>
      <c r="Z31" s="63" t="str">
        <f t="shared" si="4"/>
        <v/>
      </c>
      <c r="AA31" s="64">
        <f>SUM(AA28:AA30)</f>
        <v>1001.703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42.044000000000004</v>
      </c>
      <c r="C51" s="88">
        <f t="shared" si="10"/>
        <v>31.148</v>
      </c>
      <c r="D51" s="88">
        <f t="shared" si="10"/>
        <v>37.274000000000001</v>
      </c>
      <c r="E51" s="88">
        <f t="shared" si="10"/>
        <v>24.767000000000003</v>
      </c>
      <c r="F51" s="88">
        <f t="shared" si="10"/>
        <v>17.768999999999998</v>
      </c>
      <c r="G51" s="88">
        <f t="shared" si="10"/>
        <v>17.448</v>
      </c>
      <c r="H51" s="88">
        <f t="shared" si="10"/>
        <v>16.971</v>
      </c>
      <c r="I51" s="88">
        <f t="shared" si="10"/>
        <v>66.765000000000001</v>
      </c>
      <c r="J51" s="88">
        <f t="shared" si="10"/>
        <v>18.831</v>
      </c>
      <c r="K51" s="88">
        <f t="shared" si="10"/>
        <v>44.920999999999999</v>
      </c>
      <c r="L51" s="88">
        <f t="shared" si="10"/>
        <v>28.17</v>
      </c>
      <c r="M51" s="88">
        <f t="shared" si="10"/>
        <v>28.152999999999999</v>
      </c>
      <c r="N51" s="88">
        <f t="shared" si="10"/>
        <v>24.566000000000003</v>
      </c>
      <c r="O51" s="88">
        <f t="shared" si="10"/>
        <v>30.155999999999999</v>
      </c>
      <c r="P51" s="88">
        <f t="shared" si="10"/>
        <v>14.917</v>
      </c>
      <c r="Q51" s="88">
        <f t="shared" si="10"/>
        <v>7.7720000000000002</v>
      </c>
      <c r="R51" s="88">
        <f t="shared" si="10"/>
        <v>5.4880000000000004</v>
      </c>
      <c r="S51" s="88">
        <f t="shared" si="10"/>
        <v>80.971000000000004</v>
      </c>
      <c r="T51" s="88">
        <f t="shared" si="10"/>
        <v>86.823999999999998</v>
      </c>
      <c r="U51" s="88">
        <f t="shared" si="10"/>
        <v>109.82299999999999</v>
      </c>
      <c r="V51" s="88">
        <f t="shared" si="10"/>
        <v>90.814999999999998</v>
      </c>
      <c r="W51" s="88">
        <f t="shared" si="10"/>
        <v>77.730999999999995</v>
      </c>
      <c r="X51" s="88">
        <f t="shared" si="10"/>
        <v>81.617000000000004</v>
      </c>
      <c r="Y51" s="88">
        <f t="shared" si="10"/>
        <v>16.762</v>
      </c>
      <c r="Z51" s="89" t="str">
        <f t="shared" si="10"/>
        <v/>
      </c>
      <c r="AA51" s="104">
        <f>SUM(B51:Z51)</f>
        <v>1001.703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42.043999999999997</v>
      </c>
      <c r="C4" s="18">
        <v>31.148</v>
      </c>
      <c r="D4" s="18">
        <v>37.274000000000001</v>
      </c>
      <c r="E4" s="18">
        <v>24.766999999999999</v>
      </c>
      <c r="F4" s="18">
        <v>17.768999999999998</v>
      </c>
      <c r="G4" s="18">
        <v>17.448</v>
      </c>
      <c r="H4" s="18">
        <v>16.971</v>
      </c>
      <c r="I4" s="18">
        <v>66.765000000000001</v>
      </c>
      <c r="J4" s="18">
        <v>18.831</v>
      </c>
      <c r="K4" s="18">
        <v>44.920999999999999</v>
      </c>
      <c r="L4" s="18">
        <v>28.17</v>
      </c>
      <c r="M4" s="18">
        <v>28.152999999999999</v>
      </c>
      <c r="N4" s="18">
        <v>24.566000000000003</v>
      </c>
      <c r="O4" s="18">
        <v>30.156000000000002</v>
      </c>
      <c r="P4" s="18">
        <v>14.917</v>
      </c>
      <c r="Q4" s="18">
        <v>7.7720000000000002</v>
      </c>
      <c r="R4" s="18">
        <v>5.4879999999999995</v>
      </c>
      <c r="S4" s="18">
        <v>80.971000000000004</v>
      </c>
      <c r="T4" s="18">
        <v>86.823999999999998</v>
      </c>
      <c r="U4" s="18">
        <v>109.82300000000001</v>
      </c>
      <c r="V4" s="18">
        <v>90.814999999999998</v>
      </c>
      <c r="W4" s="18">
        <v>77.730999999999995</v>
      </c>
      <c r="X4" s="18">
        <v>81.617000000000004</v>
      </c>
      <c r="Y4" s="18">
        <v>16.762</v>
      </c>
      <c r="Z4" s="19"/>
      <c r="AA4" s="20">
        <f>SUM(B4:Z4)</f>
        <v>1001.703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32.61</v>
      </c>
      <c r="C7" s="28">
        <v>30.72</v>
      </c>
      <c r="D7" s="28">
        <v>30.81</v>
      </c>
      <c r="E7" s="28">
        <v>31.16</v>
      </c>
      <c r="F7" s="28">
        <v>40.74</v>
      </c>
      <c r="G7" s="28">
        <v>30.84</v>
      </c>
      <c r="H7" s="28">
        <v>30.47</v>
      </c>
      <c r="I7" s="28">
        <v>50.04</v>
      </c>
      <c r="J7" s="28">
        <v>30.93</v>
      </c>
      <c r="K7" s="28">
        <v>32.65</v>
      </c>
      <c r="L7" s="28">
        <v>28.56</v>
      </c>
      <c r="M7" s="28">
        <v>26</v>
      </c>
      <c r="N7" s="28">
        <v>25</v>
      </c>
      <c r="O7" s="28">
        <v>30.8</v>
      </c>
      <c r="P7" s="28">
        <v>39.700000000000003</v>
      </c>
      <c r="Q7" s="28">
        <v>57.16</v>
      </c>
      <c r="R7" s="28">
        <v>70.48</v>
      </c>
      <c r="S7" s="28">
        <v>84.32</v>
      </c>
      <c r="T7" s="28">
        <v>84.63</v>
      </c>
      <c r="U7" s="28">
        <v>84.15</v>
      </c>
      <c r="V7" s="28">
        <v>82.21</v>
      </c>
      <c r="W7" s="28">
        <v>62.81</v>
      </c>
      <c r="X7" s="28">
        <v>58.12</v>
      </c>
      <c r="Y7" s="28">
        <v>19.899999999999999</v>
      </c>
      <c r="Z7" s="29"/>
      <c r="AA7" s="30">
        <f>IF(SUM(B7:Z7)&lt;&gt;0,AVERAGEIF(B7:Z7,"&lt;&gt;"""),"")</f>
        <v>45.617083333333333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/>
      <c r="D14" s="57">
        <v>7</v>
      </c>
      <c r="E14" s="57">
        <v>15</v>
      </c>
      <c r="F14" s="57">
        <v>6</v>
      </c>
      <c r="G14" s="57"/>
      <c r="H14" s="57">
        <v>4.0999999999999995E-2</v>
      </c>
      <c r="I14" s="57">
        <v>0.125</v>
      </c>
      <c r="J14" s="57">
        <v>0.23799999999999999</v>
      </c>
      <c r="K14" s="57">
        <v>0.27700000000000002</v>
      </c>
      <c r="L14" s="57">
        <v>1.161</v>
      </c>
      <c r="M14" s="57">
        <v>1.075</v>
      </c>
      <c r="N14" s="57">
        <v>0.22500000000000001</v>
      </c>
      <c r="O14" s="57">
        <v>0.155</v>
      </c>
      <c r="P14" s="57"/>
      <c r="Q14" s="57">
        <v>1</v>
      </c>
      <c r="R14" s="57">
        <v>9.1999999999999998E-2</v>
      </c>
      <c r="S14" s="57">
        <v>1</v>
      </c>
      <c r="T14" s="57">
        <v>4</v>
      </c>
      <c r="U14" s="57"/>
      <c r="V14" s="57"/>
      <c r="W14" s="57">
        <v>1</v>
      </c>
      <c r="X14" s="57">
        <v>2</v>
      </c>
      <c r="Y14" s="57">
        <v>2</v>
      </c>
      <c r="Z14" s="58"/>
      <c r="AA14" s="59">
        <f t="shared" si="0"/>
        <v>50.389000000000003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0</v>
      </c>
      <c r="D16" s="62">
        <f t="shared" si="1"/>
        <v>7</v>
      </c>
      <c r="E16" s="62">
        <f t="shared" si="1"/>
        <v>15</v>
      </c>
      <c r="F16" s="62">
        <f t="shared" si="1"/>
        <v>6</v>
      </c>
      <c r="G16" s="62">
        <f t="shared" si="1"/>
        <v>0</v>
      </c>
      <c r="H16" s="62">
        <f t="shared" si="1"/>
        <v>4.0999999999999995E-2</v>
      </c>
      <c r="I16" s="62">
        <f t="shared" si="1"/>
        <v>0.125</v>
      </c>
      <c r="J16" s="62">
        <f t="shared" si="1"/>
        <v>0.23799999999999999</v>
      </c>
      <c r="K16" s="62">
        <f t="shared" si="1"/>
        <v>0.27700000000000002</v>
      </c>
      <c r="L16" s="62">
        <f t="shared" si="1"/>
        <v>1.161</v>
      </c>
      <c r="M16" s="62">
        <f t="shared" si="1"/>
        <v>1.075</v>
      </c>
      <c r="N16" s="62">
        <f t="shared" si="1"/>
        <v>0.22500000000000001</v>
      </c>
      <c r="O16" s="62">
        <f t="shared" si="1"/>
        <v>0.155</v>
      </c>
      <c r="P16" s="62">
        <f t="shared" si="1"/>
        <v>0</v>
      </c>
      <c r="Q16" s="62">
        <f t="shared" si="1"/>
        <v>1</v>
      </c>
      <c r="R16" s="62">
        <f t="shared" si="1"/>
        <v>9.1999999999999998E-2</v>
      </c>
      <c r="S16" s="62">
        <f t="shared" si="1"/>
        <v>1</v>
      </c>
      <c r="T16" s="62">
        <f t="shared" si="1"/>
        <v>4</v>
      </c>
      <c r="U16" s="62">
        <f t="shared" si="1"/>
        <v>0</v>
      </c>
      <c r="V16" s="62">
        <f t="shared" si="1"/>
        <v>0</v>
      </c>
      <c r="W16" s="62">
        <f t="shared" si="1"/>
        <v>1</v>
      </c>
      <c r="X16" s="62">
        <f t="shared" si="1"/>
        <v>2</v>
      </c>
      <c r="Y16" s="62">
        <f t="shared" si="1"/>
        <v>2</v>
      </c>
      <c r="Z16" s="63" t="str">
        <f t="shared" si="1"/>
        <v/>
      </c>
      <c r="AA16" s="64">
        <f>SUM(AA10:AA15)</f>
        <v>50.389000000000003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>
        <v>20</v>
      </c>
      <c r="D19" s="72">
        <v>20</v>
      </c>
      <c r="E19" s="72"/>
      <c r="F19" s="72"/>
      <c r="G19" s="72"/>
      <c r="H19" s="72"/>
      <c r="I19" s="72">
        <v>45.679000000000002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>
        <v>75</v>
      </c>
      <c r="T19" s="72">
        <v>75</v>
      </c>
      <c r="U19" s="72">
        <v>103</v>
      </c>
      <c r="V19" s="72">
        <v>80.537999999999997</v>
      </c>
      <c r="W19" s="72">
        <v>76.730999999999995</v>
      </c>
      <c r="X19" s="72">
        <v>68.046000000000006</v>
      </c>
      <c r="Y19" s="72"/>
      <c r="Z19" s="73"/>
      <c r="AA19" s="74">
        <f t="shared" ref="AA19:AA24" si="2">SUM(B19:Z19)</f>
        <v>603.99400000000003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3.7999999999999999E-2</v>
      </c>
      <c r="I20" s="77">
        <v>3.7999999999999999E-2</v>
      </c>
      <c r="J20" s="77">
        <v>0.04</v>
      </c>
      <c r="K20" s="77">
        <v>4.2000000000000003E-2</v>
      </c>
      <c r="L20" s="77">
        <v>4.2000000000000003E-2</v>
      </c>
      <c r="M20" s="77">
        <v>4.2000000000000003E-2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0.24200000000000002</v>
      </c>
    </row>
    <row r="21" spans="1:27" ht="24.95" customHeight="1" x14ac:dyDescent="0.2">
      <c r="A21" s="75" t="s">
        <v>16</v>
      </c>
      <c r="B21" s="80">
        <v>14.044</v>
      </c>
      <c r="C21" s="81">
        <v>11.148</v>
      </c>
      <c r="D21" s="81">
        <v>10.273999999999999</v>
      </c>
      <c r="E21" s="81">
        <v>9.7669999999999995</v>
      </c>
      <c r="F21" s="81">
        <v>11.769</v>
      </c>
      <c r="G21" s="81">
        <v>17.448</v>
      </c>
      <c r="H21" s="81">
        <v>16.891999999999999</v>
      </c>
      <c r="I21" s="81">
        <v>20.923000000000002</v>
      </c>
      <c r="J21" s="81">
        <v>18.553000000000001</v>
      </c>
      <c r="K21" s="81">
        <v>24.602</v>
      </c>
      <c r="L21" s="81">
        <v>26.966999999999999</v>
      </c>
      <c r="M21" s="81">
        <v>27.036000000000001</v>
      </c>
      <c r="N21" s="81">
        <v>24.341000000000001</v>
      </c>
      <c r="O21" s="81">
        <v>30.001000000000001</v>
      </c>
      <c r="P21" s="81">
        <v>14.917</v>
      </c>
      <c r="Q21" s="81">
        <v>6.7720000000000002</v>
      </c>
      <c r="R21" s="81">
        <v>5.3959999999999999</v>
      </c>
      <c r="S21" s="81">
        <v>4.9710000000000001</v>
      </c>
      <c r="T21" s="81">
        <v>7.8239999999999998</v>
      </c>
      <c r="U21" s="81">
        <v>6.8230000000000004</v>
      </c>
      <c r="V21" s="81">
        <v>10.276999999999999</v>
      </c>
      <c r="W21" s="81"/>
      <c r="X21" s="81">
        <v>11.571</v>
      </c>
      <c r="Y21" s="81">
        <v>14.762</v>
      </c>
      <c r="Z21" s="78"/>
      <c r="AA21" s="79">
        <f t="shared" si="2"/>
        <v>347.07799999999997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34.043999999999997</v>
      </c>
      <c r="C25" s="88">
        <f t="shared" si="3"/>
        <v>31.148</v>
      </c>
      <c r="D25" s="88">
        <f t="shared" si="3"/>
        <v>30.274000000000001</v>
      </c>
      <c r="E25" s="88">
        <f t="shared" si="3"/>
        <v>9.7669999999999995</v>
      </c>
      <c r="F25" s="88">
        <f t="shared" si="3"/>
        <v>11.769</v>
      </c>
      <c r="G25" s="88">
        <f t="shared" si="3"/>
        <v>17.448</v>
      </c>
      <c r="H25" s="88">
        <f t="shared" si="3"/>
        <v>16.93</v>
      </c>
      <c r="I25" s="88">
        <f t="shared" si="3"/>
        <v>66.64</v>
      </c>
      <c r="J25" s="88">
        <f t="shared" si="3"/>
        <v>18.593</v>
      </c>
      <c r="K25" s="88">
        <f t="shared" si="3"/>
        <v>44.644000000000005</v>
      </c>
      <c r="L25" s="88">
        <f t="shared" si="3"/>
        <v>27.009</v>
      </c>
      <c r="M25" s="88">
        <f t="shared" si="3"/>
        <v>27.078000000000003</v>
      </c>
      <c r="N25" s="88">
        <f t="shared" si="3"/>
        <v>24.341000000000001</v>
      </c>
      <c r="O25" s="88">
        <f t="shared" si="3"/>
        <v>30.001000000000001</v>
      </c>
      <c r="P25" s="88">
        <f t="shared" si="3"/>
        <v>14.917</v>
      </c>
      <c r="Q25" s="88">
        <f t="shared" si="3"/>
        <v>6.7720000000000002</v>
      </c>
      <c r="R25" s="88">
        <f t="shared" si="3"/>
        <v>5.3959999999999999</v>
      </c>
      <c r="S25" s="88">
        <f t="shared" si="3"/>
        <v>79.971000000000004</v>
      </c>
      <c r="T25" s="88">
        <f t="shared" si="3"/>
        <v>82.823999999999998</v>
      </c>
      <c r="U25" s="88">
        <f t="shared" si="3"/>
        <v>109.82300000000001</v>
      </c>
      <c r="V25" s="88">
        <f t="shared" si="3"/>
        <v>90.814999999999998</v>
      </c>
      <c r="W25" s="88">
        <f t="shared" si="3"/>
        <v>76.730999999999995</v>
      </c>
      <c r="X25" s="88">
        <f t="shared" si="3"/>
        <v>79.617000000000004</v>
      </c>
      <c r="Y25" s="88">
        <f t="shared" si="3"/>
        <v>14.762</v>
      </c>
      <c r="Z25" s="89">
        <f t="shared" si="3"/>
        <v>0</v>
      </c>
      <c r="AA25" s="90">
        <f t="shared" si="3"/>
        <v>951.31399999999996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42.043999999999997</v>
      </c>
      <c r="C29" s="77">
        <v>31.148</v>
      </c>
      <c r="D29" s="77">
        <v>37.274000000000001</v>
      </c>
      <c r="E29" s="77">
        <v>24.766999999999999</v>
      </c>
      <c r="F29" s="77">
        <v>17.768999999999998</v>
      </c>
      <c r="G29" s="77">
        <v>17.448</v>
      </c>
      <c r="H29" s="77">
        <v>16.971</v>
      </c>
      <c r="I29" s="77">
        <v>66.765000000000001</v>
      </c>
      <c r="J29" s="77">
        <v>18.831</v>
      </c>
      <c r="K29" s="77">
        <v>44.920999999999999</v>
      </c>
      <c r="L29" s="77">
        <v>28.17</v>
      </c>
      <c r="M29" s="77">
        <v>28.152999999999999</v>
      </c>
      <c r="N29" s="77">
        <v>24.565999999999999</v>
      </c>
      <c r="O29" s="77">
        <v>30.155999999999999</v>
      </c>
      <c r="P29" s="77">
        <v>14.917</v>
      </c>
      <c r="Q29" s="77">
        <v>7.7720000000000002</v>
      </c>
      <c r="R29" s="77">
        <v>5.4880000000000004</v>
      </c>
      <c r="S29" s="77">
        <v>80.971000000000004</v>
      </c>
      <c r="T29" s="77">
        <v>86.823999999999998</v>
      </c>
      <c r="U29" s="77">
        <v>109.82299999999999</v>
      </c>
      <c r="V29" s="77">
        <v>90.814999999999998</v>
      </c>
      <c r="W29" s="77">
        <v>77.730999999999995</v>
      </c>
      <c r="X29" s="77">
        <v>81.617000000000004</v>
      </c>
      <c r="Y29" s="77">
        <v>16.762</v>
      </c>
      <c r="Z29" s="78"/>
      <c r="AA29" s="79">
        <f>SUM(B29:Z29)</f>
        <v>1001.703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42.043999999999997</v>
      </c>
      <c r="C31" s="62">
        <f t="shared" si="4"/>
        <v>31.148</v>
      </c>
      <c r="D31" s="62">
        <f t="shared" si="4"/>
        <v>37.274000000000001</v>
      </c>
      <c r="E31" s="62">
        <f t="shared" si="4"/>
        <v>24.766999999999999</v>
      </c>
      <c r="F31" s="62">
        <f t="shared" si="4"/>
        <v>17.768999999999998</v>
      </c>
      <c r="G31" s="62">
        <f t="shared" si="4"/>
        <v>17.448</v>
      </c>
      <c r="H31" s="62">
        <f t="shared" si="4"/>
        <v>16.971</v>
      </c>
      <c r="I31" s="62">
        <f t="shared" si="4"/>
        <v>66.765000000000001</v>
      </c>
      <c r="J31" s="62">
        <f t="shared" si="4"/>
        <v>18.831</v>
      </c>
      <c r="K31" s="62">
        <f t="shared" si="4"/>
        <v>44.920999999999999</v>
      </c>
      <c r="L31" s="62">
        <f t="shared" si="4"/>
        <v>28.17</v>
      </c>
      <c r="M31" s="62">
        <f t="shared" si="4"/>
        <v>28.152999999999999</v>
      </c>
      <c r="N31" s="62">
        <f t="shared" si="4"/>
        <v>24.565999999999999</v>
      </c>
      <c r="O31" s="62">
        <f t="shared" si="4"/>
        <v>30.155999999999999</v>
      </c>
      <c r="P31" s="62">
        <f t="shared" si="4"/>
        <v>14.917</v>
      </c>
      <c r="Q31" s="62">
        <f t="shared" si="4"/>
        <v>7.7720000000000002</v>
      </c>
      <c r="R31" s="62">
        <f t="shared" si="4"/>
        <v>5.4880000000000004</v>
      </c>
      <c r="S31" s="62">
        <f t="shared" si="4"/>
        <v>80.971000000000004</v>
      </c>
      <c r="T31" s="62">
        <f t="shared" si="4"/>
        <v>86.823999999999998</v>
      </c>
      <c r="U31" s="62">
        <f t="shared" si="4"/>
        <v>109.82299999999999</v>
      </c>
      <c r="V31" s="62">
        <f t="shared" si="4"/>
        <v>90.814999999999998</v>
      </c>
      <c r="W31" s="62">
        <f t="shared" si="4"/>
        <v>77.730999999999995</v>
      </c>
      <c r="X31" s="62">
        <f t="shared" si="4"/>
        <v>81.617000000000004</v>
      </c>
      <c r="Y31" s="62">
        <f t="shared" si="4"/>
        <v>16.762</v>
      </c>
      <c r="Z31" s="63">
        <f t="shared" si="4"/>
        <v>0</v>
      </c>
      <c r="AA31" s="64">
        <f t="shared" si="4"/>
        <v>1001.703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42.043999999999997</v>
      </c>
      <c r="C51" s="88">
        <f t="shared" si="10"/>
        <v>31.148</v>
      </c>
      <c r="D51" s="88">
        <f t="shared" si="10"/>
        <v>37.274000000000001</v>
      </c>
      <c r="E51" s="88">
        <f t="shared" si="10"/>
        <v>24.766999999999999</v>
      </c>
      <c r="F51" s="88">
        <f t="shared" si="10"/>
        <v>17.768999999999998</v>
      </c>
      <c r="G51" s="88">
        <f t="shared" si="10"/>
        <v>17.448</v>
      </c>
      <c r="H51" s="88">
        <f t="shared" si="10"/>
        <v>16.971</v>
      </c>
      <c r="I51" s="88">
        <f t="shared" si="10"/>
        <v>66.765000000000001</v>
      </c>
      <c r="J51" s="88">
        <f t="shared" si="10"/>
        <v>18.831</v>
      </c>
      <c r="K51" s="88">
        <f t="shared" si="10"/>
        <v>44.921000000000006</v>
      </c>
      <c r="L51" s="88">
        <f t="shared" si="10"/>
        <v>28.17</v>
      </c>
      <c r="M51" s="88">
        <f t="shared" si="10"/>
        <v>28.153000000000002</v>
      </c>
      <c r="N51" s="88">
        <f t="shared" si="10"/>
        <v>24.566000000000003</v>
      </c>
      <c r="O51" s="88">
        <f t="shared" si="10"/>
        <v>30.156000000000002</v>
      </c>
      <c r="P51" s="88">
        <f t="shared" si="10"/>
        <v>14.917</v>
      </c>
      <c r="Q51" s="88">
        <f t="shared" si="10"/>
        <v>7.7720000000000002</v>
      </c>
      <c r="R51" s="88">
        <f t="shared" si="10"/>
        <v>5.4879999999999995</v>
      </c>
      <c r="S51" s="88">
        <f t="shared" si="10"/>
        <v>80.971000000000004</v>
      </c>
      <c r="T51" s="88">
        <f t="shared" si="10"/>
        <v>86.823999999999998</v>
      </c>
      <c r="U51" s="88">
        <f t="shared" si="10"/>
        <v>109.82300000000001</v>
      </c>
      <c r="V51" s="88">
        <f t="shared" si="10"/>
        <v>90.814999999999998</v>
      </c>
      <c r="W51" s="88">
        <f t="shared" si="10"/>
        <v>77.730999999999995</v>
      </c>
      <c r="X51" s="88">
        <f t="shared" si="10"/>
        <v>81.617000000000004</v>
      </c>
      <c r="Y51" s="88">
        <f t="shared" si="10"/>
        <v>16.762</v>
      </c>
      <c r="Z51" s="89">
        <f t="shared" si="10"/>
        <v>0</v>
      </c>
      <c r="AA51" s="104">
        <f>SUM(B51:Z51)</f>
        <v>1001.703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32.61</v>
      </c>
      <c r="C7" s="117">
        <v>30.72</v>
      </c>
      <c r="D7" s="117">
        <v>30.81</v>
      </c>
      <c r="E7" s="117">
        <v>31.16</v>
      </c>
      <c r="F7" s="117">
        <v>40.74</v>
      </c>
      <c r="G7" s="117">
        <v>30.84</v>
      </c>
      <c r="H7" s="117">
        <v>30.47</v>
      </c>
      <c r="I7" s="117">
        <v>50.04</v>
      </c>
      <c r="J7" s="117">
        <v>30.93</v>
      </c>
      <c r="K7" s="117">
        <v>32.65</v>
      </c>
      <c r="L7" s="117">
        <v>28.56</v>
      </c>
      <c r="M7" s="117">
        <v>26</v>
      </c>
      <c r="N7" s="117">
        <v>25</v>
      </c>
      <c r="O7" s="117">
        <v>30.8</v>
      </c>
      <c r="P7" s="117">
        <v>39.700000000000003</v>
      </c>
      <c r="Q7" s="117">
        <v>57.16</v>
      </c>
      <c r="R7" s="117">
        <v>70.48</v>
      </c>
      <c r="S7" s="117">
        <v>84.32</v>
      </c>
      <c r="T7" s="117">
        <v>84.63</v>
      </c>
      <c r="U7" s="117">
        <v>84.15</v>
      </c>
      <c r="V7" s="117">
        <v>82.21</v>
      </c>
      <c r="W7" s="117">
        <v>62.81</v>
      </c>
      <c r="X7" s="117">
        <v>58.12</v>
      </c>
      <c r="Y7" s="117">
        <v>19.899999999999999</v>
      </c>
      <c r="Z7" s="118"/>
      <c r="AA7" s="119">
        <f>IF(SUM(B7:Z7)&lt;&gt;0,AVERAGEIF(B7:Z7,"&lt;&gt;"""),"")</f>
        <v>45.617083333333333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2023-11-04T14:16:49Z</dcterms:created>
  <dcterms:modified xsi:type="dcterms:W3CDTF">2023-11-04T14:16:50Z</dcterms:modified>
</cp:coreProperties>
</file>