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<sst xmlns="http://schemas.openxmlformats.org/spreadsheetml/2006/main" count="117" uniqueCount="53">
  <si>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03/11/2023 16:22:09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</si>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</sst>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19.436</c:v>
                </c:pt>
                <c:pt idx="21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25-4A0B-AB76-3D5347C3E2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25-4A0B-AB76-3D5347C3E2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78.489000000000004</c:v>
                </c:pt>
                <c:pt idx="19">
                  <c:v>115.999</c:v>
                </c:pt>
                <c:pt idx="20">
                  <c:v>88.763999999999996</c:v>
                </c:pt>
                <c:pt idx="21">
                  <c:v>21.724</c:v>
                </c:pt>
                <c:pt idx="22">
                  <c:v>108.925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25-4A0B-AB76-3D5347C3E2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25-4A0B-AB76-3D5347C3E2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8.3170000000000002</c:v>
                </c:pt>
                <c:pt idx="1">
                  <c:v>1.3</c:v>
                </c:pt>
                <c:pt idx="2">
                  <c:v>1.3</c:v>
                </c:pt>
                <c:pt idx="3">
                  <c:v>6.6989999999999998</c:v>
                </c:pt>
                <c:pt idx="4">
                  <c:v>5.8379999999999992</c:v>
                </c:pt>
                <c:pt idx="5">
                  <c:v>4.2610000000000001</c:v>
                </c:pt>
                <c:pt idx="6">
                  <c:v>2.4630000000000001</c:v>
                </c:pt>
                <c:pt idx="7">
                  <c:v>3.36</c:v>
                </c:pt>
                <c:pt idx="8">
                  <c:v>3.36</c:v>
                </c:pt>
                <c:pt idx="9">
                  <c:v>16.222000000000001</c:v>
                </c:pt>
                <c:pt idx="10">
                  <c:v>4.3699999999999992</c:v>
                </c:pt>
                <c:pt idx="11">
                  <c:v>4.3659999999999997</c:v>
                </c:pt>
                <c:pt idx="12">
                  <c:v>3.1589999999999998</c:v>
                </c:pt>
                <c:pt idx="13">
                  <c:v>8.68</c:v>
                </c:pt>
                <c:pt idx="14">
                  <c:v>5.1520000000000001</c:v>
                </c:pt>
                <c:pt idx="15">
                  <c:v>14.96</c:v>
                </c:pt>
                <c:pt idx="16">
                  <c:v>0.96</c:v>
                </c:pt>
                <c:pt idx="17">
                  <c:v>2.96</c:v>
                </c:pt>
                <c:pt idx="18">
                  <c:v>29.209</c:v>
                </c:pt>
                <c:pt idx="19">
                  <c:v>32.161000000000001</c:v>
                </c:pt>
                <c:pt idx="20">
                  <c:v>1.8</c:v>
                </c:pt>
                <c:pt idx="21">
                  <c:v>0.96200000000000008</c:v>
                </c:pt>
                <c:pt idx="22">
                  <c:v>4.8</c:v>
                </c:pt>
                <c:pt idx="23">
                  <c:v>10.538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5-4A0B-AB76-3D5347C3E2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25-4A0B-AB76-3D5347C3E2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25-4A0B-AB76-3D5347C3E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10.891999999999999</c:v>
                </c:pt>
                <c:pt idx="1">
                  <c:v>23.634999999999998</c:v>
                </c:pt>
                <c:pt idx="2">
                  <c:v>8.1790000000000003</c:v>
                </c:pt>
                <c:pt idx="3">
                  <c:v>9.1510000000000016</c:v>
                </c:pt>
                <c:pt idx="4">
                  <c:v>8.3290000000000006</c:v>
                </c:pt>
                <c:pt idx="5">
                  <c:v>6.3540000000000001</c:v>
                </c:pt>
                <c:pt idx="6">
                  <c:v>19.960999999999999</c:v>
                </c:pt>
                <c:pt idx="7">
                  <c:v>53.964000000000006</c:v>
                </c:pt>
                <c:pt idx="8">
                  <c:v>29.570999999999994</c:v>
                </c:pt>
                <c:pt idx="9">
                  <c:v>30.261000000000003</c:v>
                </c:pt>
                <c:pt idx="10">
                  <c:v>24.728999999999999</c:v>
                </c:pt>
                <c:pt idx="11">
                  <c:v>24.969000000000001</c:v>
                </c:pt>
                <c:pt idx="12">
                  <c:v>6.843</c:v>
                </c:pt>
                <c:pt idx="13">
                  <c:v>17.120999999999999</c:v>
                </c:pt>
                <c:pt idx="14">
                  <c:v>9.59</c:v>
                </c:pt>
                <c:pt idx="15">
                  <c:v>38.526000000000003</c:v>
                </c:pt>
                <c:pt idx="16">
                  <c:v>106.006</c:v>
                </c:pt>
                <c:pt idx="17">
                  <c:v>40.733000000000004</c:v>
                </c:pt>
                <c:pt idx="18">
                  <c:v>138.05000000000001</c:v>
                </c:pt>
                <c:pt idx="19">
                  <c:v>171.64099999999999</c:v>
                </c:pt>
                <c:pt idx="20">
                  <c:v>174.57300000000001</c:v>
                </c:pt>
                <c:pt idx="21">
                  <c:v>101.648</c:v>
                </c:pt>
                <c:pt idx="22">
                  <c:v>115.71600000000001</c:v>
                </c:pt>
                <c:pt idx="23">
                  <c:v>12.161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25-4A0B-AB76-3D5347C3E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58.22</c:v>
                </c:pt>
                <c:pt idx="1">
                  <c:v>31.44</c:v>
                </c:pt>
                <c:pt idx="2">
                  <c:v>24.06</c:v>
                </c:pt>
                <c:pt idx="3">
                  <c:v>28.61</c:v>
                </c:pt>
                <c:pt idx="4">
                  <c:v>24.95</c:v>
                </c:pt>
                <c:pt idx="5">
                  <c:v>18.98</c:v>
                </c:pt>
                <c:pt idx="6">
                  <c:v>5</c:v>
                </c:pt>
                <c:pt idx="7">
                  <c:v>24.65</c:v>
                </c:pt>
                <c:pt idx="8">
                  <c:v>13.73</c:v>
                </c:pt>
                <c:pt idx="9">
                  <c:v>31.05</c:v>
                </c:pt>
                <c:pt idx="10">
                  <c:v>8.9</c:v>
                </c:pt>
                <c:pt idx="11">
                  <c:v>9.6</c:v>
                </c:pt>
                <c:pt idx="12">
                  <c:v>15.06</c:v>
                </c:pt>
                <c:pt idx="13">
                  <c:v>25.01</c:v>
                </c:pt>
                <c:pt idx="14">
                  <c:v>31.8</c:v>
                </c:pt>
                <c:pt idx="15">
                  <c:v>86.9</c:v>
                </c:pt>
                <c:pt idx="16">
                  <c:v>88.34</c:v>
                </c:pt>
                <c:pt idx="17">
                  <c:v>113.46</c:v>
                </c:pt>
                <c:pt idx="18">
                  <c:v>94.67</c:v>
                </c:pt>
                <c:pt idx="19">
                  <c:v>95.01</c:v>
                </c:pt>
                <c:pt idx="20">
                  <c:v>126.72</c:v>
                </c:pt>
                <c:pt idx="21">
                  <c:v>150.56</c:v>
                </c:pt>
                <c:pt idx="22">
                  <c:v>94.39</c:v>
                </c:pt>
                <c:pt idx="23">
                  <c:v>66.97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25-4A0B-AB76-3D5347C3E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10.891999999999999</v>
      </c>
      <c r="C4" s="18">
        <v>23.634999999999998</v>
      </c>
      <c r="D4" s="18">
        <v>8.1790000000000003</v>
      </c>
      <c r="E4" s="18">
        <v>9.1509999999999998</v>
      </c>
      <c r="F4" s="18">
        <v>8.3290000000000006</v>
      </c>
      <c r="G4" s="18">
        <v>6.3540000000000001</v>
      </c>
      <c r="H4" s="18">
        <v>19.960999999999999</v>
      </c>
      <c r="I4" s="18">
        <v>53.963999999999999</v>
      </c>
      <c r="J4" s="18">
        <v>29.570999999999998</v>
      </c>
      <c r="K4" s="18">
        <v>30.260999999999999</v>
      </c>
      <c r="L4" s="18">
        <v>24.729000000000003</v>
      </c>
      <c r="M4" s="18">
        <v>24.968999999999998</v>
      </c>
      <c r="N4" s="18">
        <v>6.843</v>
      </c>
      <c r="O4" s="18">
        <v>17.120999999999999</v>
      </c>
      <c r="P4" s="18">
        <v>9.59</v>
      </c>
      <c r="Q4" s="18">
        <v>38.525999999999996</v>
      </c>
      <c r="R4" s="18">
        <v>106.006</v>
      </c>
      <c r="S4" s="18">
        <v>40.732999999999997</v>
      </c>
      <c r="T4" s="18">
        <v>138.05000000000001</v>
      </c>
      <c r="U4" s="18">
        <v>171.64099999999999</v>
      </c>
      <c r="V4" s="18">
        <v>174.57299999999998</v>
      </c>
      <c r="W4" s="18">
        <v>101.648</v>
      </c>
      <c r="X4" s="18">
        <v>115.71599999999999</v>
      </c>
      <c r="Y4" s="18">
        <v>12.161</v>
      </c>
      <c r="Z4" s="19"/>
      <c r="AA4" s="20">
        <f>SUM(B4:Z4)</f>
        <v>1182.6029999999998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58.22</v>
      </c>
      <c r="C7" s="28">
        <v>31.44</v>
      </c>
      <c r="D7" s="28">
        <v>24.06</v>
      </c>
      <c r="E7" s="28">
        <v>28.61</v>
      </c>
      <c r="F7" s="28">
        <v>24.95</v>
      </c>
      <c r="G7" s="28">
        <v>18.98</v>
      </c>
      <c r="H7" s="28">
        <v>5</v>
      </c>
      <c r="I7" s="28">
        <v>24.65</v>
      </c>
      <c r="J7" s="28">
        <v>13.73</v>
      </c>
      <c r="K7" s="28">
        <v>31.05</v>
      </c>
      <c r="L7" s="28">
        <v>8.9</v>
      </c>
      <c r="M7" s="28">
        <v>9.6</v>
      </c>
      <c r="N7" s="28">
        <v>15.06</v>
      </c>
      <c r="O7" s="28">
        <v>25.01</v>
      </c>
      <c r="P7" s="28">
        <v>31.8</v>
      </c>
      <c r="Q7" s="28">
        <v>86.9</v>
      </c>
      <c r="R7" s="28">
        <v>88.34</v>
      </c>
      <c r="S7" s="28">
        <v>113.46</v>
      </c>
      <c r="T7" s="28">
        <v>94.67</v>
      </c>
      <c r="U7" s="28">
        <v>95.01</v>
      </c>
      <c r="V7" s="28">
        <v>126.72</v>
      </c>
      <c r="W7" s="28">
        <v>150.56</v>
      </c>
      <c r="X7" s="28">
        <v>94.39</v>
      </c>
      <c r="Y7" s="28">
        <v>66.97</v>
      </c>
      <c r="Z7" s="29"/>
      <c r="AA7" s="30">
        <f>IF(SUM(B7:Z7)&lt;&gt;0,AVERAGEIF(B7:Z7,"&lt;&gt;"""),"")</f>
        <v>52.836666666666673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19.436</v>
      </c>
      <c r="W10" s="42">
        <v>20</v>
      </c>
      <c r="X10" s="42"/>
      <c r="Y10" s="42"/>
      <c r="Z10" s="43"/>
      <c r="AA10" s="44">
        <f t="shared" ref="AA10:AA15" si="0">SUM(B10:Z10)</f>
        <v>39.436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78.489000000000004</v>
      </c>
      <c r="U12" s="52">
        <v>115.999</v>
      </c>
      <c r="V12" s="52">
        <v>88.763999999999996</v>
      </c>
      <c r="W12" s="52">
        <v>21.724</v>
      </c>
      <c r="X12" s="52">
        <v>108.925</v>
      </c>
      <c r="Y12" s="52"/>
      <c r="Z12" s="53"/>
      <c r="AA12" s="54">
        <f t="shared" si="0"/>
        <v>413.90100000000001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8.3170000000000002</v>
      </c>
      <c r="C14" s="57">
        <v>1.3</v>
      </c>
      <c r="D14" s="57">
        <v>1.3</v>
      </c>
      <c r="E14" s="57">
        <v>6.6989999999999998</v>
      </c>
      <c r="F14" s="57">
        <v>5.8379999999999992</v>
      </c>
      <c r="G14" s="57">
        <v>4.2610000000000001</v>
      </c>
      <c r="H14" s="57">
        <v>2.4630000000000001</v>
      </c>
      <c r="I14" s="57">
        <v>3.36</v>
      </c>
      <c r="J14" s="57">
        <v>3.36</v>
      </c>
      <c r="K14" s="57">
        <v>16.222000000000001</v>
      </c>
      <c r="L14" s="57">
        <v>4.3699999999999992</v>
      </c>
      <c r="M14" s="57">
        <v>4.3659999999999997</v>
      </c>
      <c r="N14" s="57">
        <v>3.1589999999999998</v>
      </c>
      <c r="O14" s="57">
        <v>8.68</v>
      </c>
      <c r="P14" s="57">
        <v>5.1520000000000001</v>
      </c>
      <c r="Q14" s="57">
        <v>14.96</v>
      </c>
      <c r="R14" s="57">
        <v>0.96</v>
      </c>
      <c r="S14" s="57">
        <v>2.96</v>
      </c>
      <c r="T14" s="57">
        <v>29.209</v>
      </c>
      <c r="U14" s="57">
        <v>32.161000000000001</v>
      </c>
      <c r="V14" s="57">
        <v>1.8</v>
      </c>
      <c r="W14" s="57">
        <v>0.96200000000000008</v>
      </c>
      <c r="X14" s="57">
        <v>4.8</v>
      </c>
      <c r="Y14" s="57">
        <v>10.538</v>
      </c>
      <c r="Z14" s="58"/>
      <c r="AA14" s="59">
        <f t="shared" si="0"/>
        <v>177.197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8.3170000000000002</v>
      </c>
      <c r="C16" s="62">
        <f t="shared" ref="C16:Z16" si="1">IF(LEN(C$2)&gt;0,SUM(C10:C15),"")</f>
        <v>1.3</v>
      </c>
      <c r="D16" s="62">
        <f t="shared" si="1"/>
        <v>1.3</v>
      </c>
      <c r="E16" s="62">
        <f t="shared" si="1"/>
        <v>6.6989999999999998</v>
      </c>
      <c r="F16" s="62">
        <f t="shared" si="1"/>
        <v>5.8379999999999992</v>
      </c>
      <c r="G16" s="62">
        <f t="shared" si="1"/>
        <v>4.2610000000000001</v>
      </c>
      <c r="H16" s="62">
        <f t="shared" si="1"/>
        <v>2.4630000000000001</v>
      </c>
      <c r="I16" s="62">
        <f t="shared" si="1"/>
        <v>3.36</v>
      </c>
      <c r="J16" s="62">
        <f t="shared" si="1"/>
        <v>3.36</v>
      </c>
      <c r="K16" s="62">
        <f t="shared" si="1"/>
        <v>16.222000000000001</v>
      </c>
      <c r="L16" s="62">
        <f t="shared" si="1"/>
        <v>4.3699999999999992</v>
      </c>
      <c r="M16" s="62">
        <f t="shared" si="1"/>
        <v>4.3659999999999997</v>
      </c>
      <c r="N16" s="62">
        <f t="shared" si="1"/>
        <v>3.1589999999999998</v>
      </c>
      <c r="O16" s="62">
        <f t="shared" si="1"/>
        <v>8.68</v>
      </c>
      <c r="P16" s="62">
        <f t="shared" si="1"/>
        <v>5.1520000000000001</v>
      </c>
      <c r="Q16" s="62">
        <f t="shared" si="1"/>
        <v>14.96</v>
      </c>
      <c r="R16" s="62">
        <f t="shared" si="1"/>
        <v>0.96</v>
      </c>
      <c r="S16" s="62">
        <f t="shared" si="1"/>
        <v>2.96</v>
      </c>
      <c r="T16" s="62">
        <f t="shared" si="1"/>
        <v>107.69800000000001</v>
      </c>
      <c r="U16" s="62">
        <f t="shared" si="1"/>
        <v>148.16</v>
      </c>
      <c r="V16" s="62">
        <f t="shared" si="1"/>
        <v>109.99999999999999</v>
      </c>
      <c r="W16" s="62">
        <f t="shared" si="1"/>
        <v>42.686000000000007</v>
      </c>
      <c r="X16" s="62">
        <f t="shared" si="1"/>
        <v>113.72499999999999</v>
      </c>
      <c r="Y16" s="62">
        <f t="shared" si="1"/>
        <v>10.538</v>
      </c>
      <c r="Z16" s="63" t="str">
        <f t="shared" si="1"/>
        <v/>
      </c>
      <c r="AA16" s="64">
        <f>SUM(AA10:AA15)</f>
        <v>630.53399999999999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>
        <v>16.332999999999998</v>
      </c>
      <c r="D19" s="72"/>
      <c r="E19" s="72"/>
      <c r="F19" s="72"/>
      <c r="G19" s="72"/>
      <c r="H19" s="72"/>
      <c r="I19" s="72">
        <v>19.413</v>
      </c>
      <c r="J19" s="72"/>
      <c r="K19" s="72">
        <v>0.02</v>
      </c>
      <c r="L19" s="72"/>
      <c r="M19" s="72"/>
      <c r="N19" s="72"/>
      <c r="O19" s="72"/>
      <c r="P19" s="72">
        <v>1.2E-2</v>
      </c>
      <c r="Q19" s="72"/>
      <c r="R19" s="72">
        <v>83.548000000000002</v>
      </c>
      <c r="S19" s="72">
        <v>20</v>
      </c>
      <c r="T19" s="72"/>
      <c r="U19" s="72"/>
      <c r="V19" s="72">
        <v>50</v>
      </c>
      <c r="W19" s="72">
        <v>50</v>
      </c>
      <c r="X19" s="72"/>
      <c r="Y19" s="72"/>
      <c r="Z19" s="73"/>
      <c r="AA19" s="74">
        <f t="shared" ref="AA19:AA24" si="2">SUM(B19:Z19)</f>
        <v>239.32599999999999</v>
      </c>
    </row>
    <row r="20" spans="1:27" ht="25.15" customHeight="1" x14ac:dyDescent="0.2">
      <c r="A20" s="75" t="s">
        <v>15</v>
      </c>
      <c r="B20" s="76">
        <v>1.1520000000000001</v>
      </c>
      <c r="C20" s="77">
        <v>1.1280000000000001</v>
      </c>
      <c r="D20" s="77">
        <v>1.1320000000000001</v>
      </c>
      <c r="E20" s="77">
        <v>1.147</v>
      </c>
      <c r="F20" s="77">
        <v>1.1419999999999999</v>
      </c>
      <c r="G20" s="77">
        <v>0.16300000000000001</v>
      </c>
      <c r="H20" s="77">
        <v>0.09</v>
      </c>
      <c r="I20" s="77">
        <v>9.2999999999999999E-2</v>
      </c>
      <c r="J20" s="77">
        <v>9.5000000000000001E-2</v>
      </c>
      <c r="K20" s="77">
        <v>9.7000000000000003E-2</v>
      </c>
      <c r="L20" s="77">
        <v>9.8000000000000004E-2</v>
      </c>
      <c r="M20" s="77">
        <v>0.10100000000000001</v>
      </c>
      <c r="N20" s="77">
        <v>0.10199999999999999</v>
      </c>
      <c r="O20" s="77">
        <v>0.998</v>
      </c>
      <c r="P20" s="77">
        <v>0.78799999999999992</v>
      </c>
      <c r="Q20" s="77">
        <v>2.9460000000000002</v>
      </c>
      <c r="R20" s="77">
        <v>9.8000000000000004E-2</v>
      </c>
      <c r="S20" s="77">
        <v>4.0789999999999997</v>
      </c>
      <c r="T20" s="77">
        <v>22.545999999999999</v>
      </c>
      <c r="U20" s="77">
        <v>20.834</v>
      </c>
      <c r="V20" s="77">
        <v>9.2999999999999999E-2</v>
      </c>
      <c r="W20" s="77">
        <v>9.0999999999999998E-2</v>
      </c>
      <c r="X20" s="77">
        <v>8.7999999999999995E-2</v>
      </c>
      <c r="Y20" s="77">
        <v>8.5000000000000006E-2</v>
      </c>
      <c r="Z20" s="78"/>
      <c r="AA20" s="79">
        <f t="shared" si="2"/>
        <v>59.186000000000014</v>
      </c>
    </row>
    <row r="21" spans="1:27" ht="25.15" customHeight="1" x14ac:dyDescent="0.2">
      <c r="A21" s="75" t="s">
        <v>16</v>
      </c>
      <c r="B21" s="80">
        <v>1.423</v>
      </c>
      <c r="C21" s="81">
        <v>4.8740000000000006</v>
      </c>
      <c r="D21" s="81">
        <v>5.7469999999999999</v>
      </c>
      <c r="E21" s="81">
        <v>1.3049999999999999</v>
      </c>
      <c r="F21" s="81">
        <v>1.349</v>
      </c>
      <c r="G21" s="81">
        <v>1.93</v>
      </c>
      <c r="H21" s="81">
        <v>17.408000000000001</v>
      </c>
      <c r="I21" s="81">
        <v>31.097999999999999</v>
      </c>
      <c r="J21" s="81">
        <v>26.116</v>
      </c>
      <c r="K21" s="81">
        <v>13.921999999999999</v>
      </c>
      <c r="L21" s="81">
        <v>20.260999999999999</v>
      </c>
      <c r="M21" s="81">
        <v>20.501999999999999</v>
      </c>
      <c r="N21" s="81">
        <v>3.5819999999999999</v>
      </c>
      <c r="O21" s="81">
        <v>7.4429999999999996</v>
      </c>
      <c r="P21" s="81">
        <v>3.6379999999999999</v>
      </c>
      <c r="Q21" s="81">
        <v>20.619999999999997</v>
      </c>
      <c r="R21" s="81">
        <v>21.4</v>
      </c>
      <c r="S21" s="81">
        <v>13.693999999999999</v>
      </c>
      <c r="T21" s="81">
        <v>7.806</v>
      </c>
      <c r="U21" s="81">
        <v>2.6469999999999998</v>
      </c>
      <c r="V21" s="81">
        <v>14.48</v>
      </c>
      <c r="W21" s="81">
        <v>8.8710000000000004</v>
      </c>
      <c r="X21" s="81">
        <v>1.903</v>
      </c>
      <c r="Y21" s="81">
        <v>1.538</v>
      </c>
      <c r="Z21" s="78"/>
      <c r="AA21" s="79">
        <f t="shared" si="2"/>
        <v>253.55700000000002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2.5750000000000002</v>
      </c>
      <c r="C25" s="88">
        <f t="shared" ref="C25:Z25" si="3">IF(LEN(C$2)&gt;0,SUM(C19:C24),"")</f>
        <v>22.335000000000001</v>
      </c>
      <c r="D25" s="88">
        <f t="shared" si="3"/>
        <v>6.8789999999999996</v>
      </c>
      <c r="E25" s="88">
        <f t="shared" si="3"/>
        <v>2.452</v>
      </c>
      <c r="F25" s="88">
        <f t="shared" si="3"/>
        <v>2.4909999999999997</v>
      </c>
      <c r="G25" s="88">
        <f t="shared" si="3"/>
        <v>2.093</v>
      </c>
      <c r="H25" s="88">
        <f t="shared" si="3"/>
        <v>17.498000000000001</v>
      </c>
      <c r="I25" s="88">
        <f t="shared" si="3"/>
        <v>50.603999999999999</v>
      </c>
      <c r="J25" s="88">
        <f t="shared" si="3"/>
        <v>26.210999999999999</v>
      </c>
      <c r="K25" s="88">
        <f t="shared" si="3"/>
        <v>14.039</v>
      </c>
      <c r="L25" s="88">
        <f t="shared" si="3"/>
        <v>20.358999999999998</v>
      </c>
      <c r="M25" s="88">
        <f t="shared" si="3"/>
        <v>20.602999999999998</v>
      </c>
      <c r="N25" s="88">
        <f t="shared" si="3"/>
        <v>3.6839999999999997</v>
      </c>
      <c r="O25" s="88">
        <f t="shared" si="3"/>
        <v>8.4409999999999989</v>
      </c>
      <c r="P25" s="88">
        <f t="shared" si="3"/>
        <v>4.4379999999999997</v>
      </c>
      <c r="Q25" s="88">
        <f t="shared" si="3"/>
        <v>23.565999999999999</v>
      </c>
      <c r="R25" s="88">
        <f t="shared" si="3"/>
        <v>105.04599999999999</v>
      </c>
      <c r="S25" s="88">
        <f t="shared" si="3"/>
        <v>37.772999999999996</v>
      </c>
      <c r="T25" s="88">
        <f t="shared" si="3"/>
        <v>30.352</v>
      </c>
      <c r="U25" s="88">
        <f t="shared" si="3"/>
        <v>23.480999999999998</v>
      </c>
      <c r="V25" s="88">
        <f t="shared" si="3"/>
        <v>64.573000000000008</v>
      </c>
      <c r="W25" s="88">
        <f t="shared" si="3"/>
        <v>58.962000000000003</v>
      </c>
      <c r="X25" s="88">
        <f t="shared" si="3"/>
        <v>1.9910000000000001</v>
      </c>
      <c r="Y25" s="88">
        <f t="shared" si="3"/>
        <v>1.623</v>
      </c>
      <c r="Z25" s="89" t="str">
        <f t="shared" si="3"/>
        <v/>
      </c>
      <c r="AA25" s="90">
        <f>SUM(AA19:AA24)</f>
        <v>552.06899999999996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10.891999999999999</v>
      </c>
      <c r="C29" s="77">
        <v>23.635000000000002</v>
      </c>
      <c r="D29" s="77">
        <v>8.1790000000000003</v>
      </c>
      <c r="E29" s="77">
        <v>9.1509999999999998</v>
      </c>
      <c r="F29" s="77">
        <v>8.3290000000000006</v>
      </c>
      <c r="G29" s="77">
        <v>6.3540000000000001</v>
      </c>
      <c r="H29" s="77">
        <v>19.960999999999999</v>
      </c>
      <c r="I29" s="77">
        <v>53.963999999999999</v>
      </c>
      <c r="J29" s="77">
        <v>29.571000000000002</v>
      </c>
      <c r="K29" s="77">
        <v>30.260999999999999</v>
      </c>
      <c r="L29" s="77">
        <v>24.728999999999999</v>
      </c>
      <c r="M29" s="77">
        <v>24.969000000000001</v>
      </c>
      <c r="N29" s="77">
        <v>6.843</v>
      </c>
      <c r="O29" s="77">
        <v>17.120999999999999</v>
      </c>
      <c r="P29" s="77">
        <v>9.59</v>
      </c>
      <c r="Q29" s="77">
        <v>38.526000000000003</v>
      </c>
      <c r="R29" s="77">
        <v>106.006</v>
      </c>
      <c r="S29" s="77">
        <v>40.732999999999997</v>
      </c>
      <c r="T29" s="77">
        <v>138.05000000000001</v>
      </c>
      <c r="U29" s="77">
        <v>171.64099999999999</v>
      </c>
      <c r="V29" s="77">
        <v>174.57300000000001</v>
      </c>
      <c r="W29" s="77">
        <v>101.648</v>
      </c>
      <c r="X29" s="77">
        <v>115.71599999999999</v>
      </c>
      <c r="Y29" s="77">
        <v>12.161</v>
      </c>
      <c r="Z29" s="78"/>
      <c r="AA29" s="79">
        <f>SUM(B29:Z29)</f>
        <v>1182.6029999999998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10.891999999999999</v>
      </c>
      <c r="C31" s="62">
        <f t="shared" ref="C31:Z31" si="4">IF(LEN(C$2)&gt;0,SUM(C28:C30),"")</f>
        <v>23.635000000000002</v>
      </c>
      <c r="D31" s="62">
        <f t="shared" si="4"/>
        <v>8.1790000000000003</v>
      </c>
      <c r="E31" s="62">
        <f t="shared" si="4"/>
        <v>9.1509999999999998</v>
      </c>
      <c r="F31" s="62">
        <f t="shared" si="4"/>
        <v>8.3290000000000006</v>
      </c>
      <c r="G31" s="62">
        <f t="shared" si="4"/>
        <v>6.3540000000000001</v>
      </c>
      <c r="H31" s="62">
        <f t="shared" si="4"/>
        <v>19.960999999999999</v>
      </c>
      <c r="I31" s="62">
        <f t="shared" si="4"/>
        <v>53.963999999999999</v>
      </c>
      <c r="J31" s="62">
        <f t="shared" si="4"/>
        <v>29.571000000000002</v>
      </c>
      <c r="K31" s="62">
        <f t="shared" si="4"/>
        <v>30.260999999999999</v>
      </c>
      <c r="L31" s="62">
        <f t="shared" si="4"/>
        <v>24.728999999999999</v>
      </c>
      <c r="M31" s="62">
        <f t="shared" si="4"/>
        <v>24.969000000000001</v>
      </c>
      <c r="N31" s="62">
        <f t="shared" si="4"/>
        <v>6.843</v>
      </c>
      <c r="O31" s="62">
        <f t="shared" si="4"/>
        <v>17.120999999999999</v>
      </c>
      <c r="P31" s="62">
        <f t="shared" si="4"/>
        <v>9.59</v>
      </c>
      <c r="Q31" s="62">
        <f t="shared" si="4"/>
        <v>38.526000000000003</v>
      </c>
      <c r="R31" s="62">
        <f t="shared" si="4"/>
        <v>106.006</v>
      </c>
      <c r="S31" s="62">
        <f t="shared" si="4"/>
        <v>40.732999999999997</v>
      </c>
      <c r="T31" s="62">
        <f t="shared" si="4"/>
        <v>138.05000000000001</v>
      </c>
      <c r="U31" s="62">
        <f t="shared" si="4"/>
        <v>171.64099999999999</v>
      </c>
      <c r="V31" s="62">
        <f t="shared" si="4"/>
        <v>174.57300000000001</v>
      </c>
      <c r="W31" s="62">
        <f t="shared" si="4"/>
        <v>101.648</v>
      </c>
      <c r="X31" s="62">
        <f t="shared" si="4"/>
        <v>115.71599999999999</v>
      </c>
      <c r="Y31" s="62">
        <f t="shared" si="4"/>
        <v>12.161</v>
      </c>
      <c r="Z31" s="63" t="str">
        <f t="shared" si="4"/>
        <v/>
      </c>
      <c r="AA31" s="64">
        <f>SUM(AA28:AA30)</f>
        <v>1182.6029999999998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10.891999999999999</v>
      </c>
      <c r="C51" s="88">
        <f t="shared" si="10"/>
        <v>23.635000000000002</v>
      </c>
      <c r="D51" s="88">
        <f t="shared" si="10"/>
        <v>8.1790000000000003</v>
      </c>
      <c r="E51" s="88">
        <f t="shared" si="10"/>
        <v>9.1509999999999998</v>
      </c>
      <c r="F51" s="88">
        <f t="shared" si="10"/>
        <v>8.3289999999999988</v>
      </c>
      <c r="G51" s="88">
        <f t="shared" si="10"/>
        <v>6.3540000000000001</v>
      </c>
      <c r="H51" s="88">
        <f t="shared" si="10"/>
        <v>19.961000000000002</v>
      </c>
      <c r="I51" s="88">
        <f t="shared" si="10"/>
        <v>53.963999999999999</v>
      </c>
      <c r="J51" s="88">
        <f t="shared" si="10"/>
        <v>29.570999999999998</v>
      </c>
      <c r="K51" s="88">
        <f t="shared" si="10"/>
        <v>30.261000000000003</v>
      </c>
      <c r="L51" s="88">
        <f t="shared" si="10"/>
        <v>24.728999999999999</v>
      </c>
      <c r="M51" s="88">
        <f t="shared" si="10"/>
        <v>24.968999999999998</v>
      </c>
      <c r="N51" s="88">
        <f t="shared" si="10"/>
        <v>6.843</v>
      </c>
      <c r="O51" s="88">
        <f t="shared" si="10"/>
        <v>17.120999999999999</v>
      </c>
      <c r="P51" s="88">
        <f t="shared" si="10"/>
        <v>9.59</v>
      </c>
      <c r="Q51" s="88">
        <f t="shared" si="10"/>
        <v>38.525999999999996</v>
      </c>
      <c r="R51" s="88">
        <f t="shared" si="10"/>
        <v>106.00599999999999</v>
      </c>
      <c r="S51" s="88">
        <f t="shared" si="10"/>
        <v>40.732999999999997</v>
      </c>
      <c r="T51" s="88">
        <f t="shared" si="10"/>
        <v>138.05000000000001</v>
      </c>
      <c r="U51" s="88">
        <f t="shared" si="10"/>
        <v>171.64099999999999</v>
      </c>
      <c r="V51" s="88">
        <f t="shared" si="10"/>
        <v>174.57299999999998</v>
      </c>
      <c r="W51" s="88">
        <f t="shared" si="10"/>
        <v>101.64800000000001</v>
      </c>
      <c r="X51" s="88">
        <f t="shared" si="10"/>
        <v>115.71599999999999</v>
      </c>
      <c r="Y51" s="88">
        <f t="shared" si="10"/>
        <v>12.161</v>
      </c>
      <c r="Z51" s="89" t="str">
        <f t="shared" si="10"/>
        <v/>
      </c>
      <c r="AA51" s="104">
        <f>SUM(B51:Z51)</f>
        <v>1182.6029999999998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10.891999999999999</v>
      </c>
      <c r="C4" s="18">
        <v>23.634999999999998</v>
      </c>
      <c r="D4" s="18">
        <v>8.1790000000000003</v>
      </c>
      <c r="E4" s="18">
        <v>9.1510000000000016</v>
      </c>
      <c r="F4" s="18">
        <v>8.3290000000000006</v>
      </c>
      <c r="G4" s="18">
        <v>6.3540000000000001</v>
      </c>
      <c r="H4" s="18">
        <v>19.960999999999999</v>
      </c>
      <c r="I4" s="18">
        <v>53.964000000000006</v>
      </c>
      <c r="J4" s="18">
        <v>29.570999999999994</v>
      </c>
      <c r="K4" s="18">
        <v>30.261000000000003</v>
      </c>
      <c r="L4" s="18">
        <v>24.728999999999999</v>
      </c>
      <c r="M4" s="18">
        <v>24.969000000000001</v>
      </c>
      <c r="N4" s="18">
        <v>6.843</v>
      </c>
      <c r="O4" s="18">
        <v>17.120999999999999</v>
      </c>
      <c r="P4" s="18">
        <v>9.59</v>
      </c>
      <c r="Q4" s="18">
        <v>38.526000000000003</v>
      </c>
      <c r="R4" s="18">
        <v>106.006</v>
      </c>
      <c r="S4" s="18">
        <v>40.733000000000004</v>
      </c>
      <c r="T4" s="18">
        <v>138.05000000000001</v>
      </c>
      <c r="U4" s="18">
        <v>171.64099999999999</v>
      </c>
      <c r="V4" s="18">
        <v>174.57300000000001</v>
      </c>
      <c r="W4" s="18">
        <v>101.648</v>
      </c>
      <c r="X4" s="18">
        <v>115.71600000000001</v>
      </c>
      <c r="Y4" s="18">
        <v>12.161</v>
      </c>
      <c r="Z4" s="19"/>
      <c r="AA4" s="20">
        <f>SUM(B4:Z4)</f>
        <v>1182.6030000000001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58.22</v>
      </c>
      <c r="C7" s="28">
        <v>31.44</v>
      </c>
      <c r="D7" s="28">
        <v>24.06</v>
      </c>
      <c r="E7" s="28">
        <v>28.61</v>
      </c>
      <c r="F7" s="28">
        <v>24.95</v>
      </c>
      <c r="G7" s="28">
        <v>18.98</v>
      </c>
      <c r="H7" s="28">
        <v>5</v>
      </c>
      <c r="I7" s="28">
        <v>24.65</v>
      </c>
      <c r="J7" s="28">
        <v>13.73</v>
      </c>
      <c r="K7" s="28">
        <v>31.05</v>
      </c>
      <c r="L7" s="28">
        <v>8.9</v>
      </c>
      <c r="M7" s="28">
        <v>9.6</v>
      </c>
      <c r="N7" s="28">
        <v>15.06</v>
      </c>
      <c r="O7" s="28">
        <v>25.01</v>
      </c>
      <c r="P7" s="28">
        <v>31.8</v>
      </c>
      <c r="Q7" s="28">
        <v>86.9</v>
      </c>
      <c r="R7" s="28">
        <v>88.34</v>
      </c>
      <c r="S7" s="28">
        <v>113.46</v>
      </c>
      <c r="T7" s="28">
        <v>94.67</v>
      </c>
      <c r="U7" s="28">
        <v>95.01</v>
      </c>
      <c r="V7" s="28">
        <v>126.72</v>
      </c>
      <c r="W7" s="28">
        <v>150.56</v>
      </c>
      <c r="X7" s="28">
        <v>94.39</v>
      </c>
      <c r="Y7" s="28">
        <v>66.97</v>
      </c>
      <c r="Z7" s="29"/>
      <c r="AA7" s="30">
        <f>IF(SUM(B7:Z7)&lt;&gt;0,AVERAGEIF(B7:Z7,"&lt;&gt;"""),"")</f>
        <v>52.836666666666673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0.45699999999999996</v>
      </c>
      <c r="D14" s="57">
        <v>3.016</v>
      </c>
      <c r="E14" s="57"/>
      <c r="F14" s="57"/>
      <c r="G14" s="57"/>
      <c r="H14" s="57">
        <v>5.665</v>
      </c>
      <c r="I14" s="57">
        <v>0.41400000000000003</v>
      </c>
      <c r="J14" s="57">
        <v>25.877999999999997</v>
      </c>
      <c r="K14" s="57">
        <v>20</v>
      </c>
      <c r="L14" s="57">
        <v>20.035999999999998</v>
      </c>
      <c r="M14" s="57">
        <v>22.113</v>
      </c>
      <c r="N14" s="57">
        <v>2.867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1</v>
      </c>
      <c r="Z14" s="58"/>
      <c r="AA14" s="59">
        <f t="shared" si="0"/>
        <v>101.446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0.45699999999999996</v>
      </c>
      <c r="D16" s="62">
        <f t="shared" si="1"/>
        <v>3.016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5.665</v>
      </c>
      <c r="I16" s="62">
        <f t="shared" si="1"/>
        <v>0.41400000000000003</v>
      </c>
      <c r="J16" s="62">
        <f t="shared" si="1"/>
        <v>25.877999999999997</v>
      </c>
      <c r="K16" s="62">
        <f t="shared" si="1"/>
        <v>20</v>
      </c>
      <c r="L16" s="62">
        <f t="shared" si="1"/>
        <v>20.035999999999998</v>
      </c>
      <c r="M16" s="62">
        <f t="shared" si="1"/>
        <v>22.113</v>
      </c>
      <c r="N16" s="62">
        <f t="shared" si="1"/>
        <v>2.867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</v>
      </c>
      <c r="Z16" s="63" t="str">
        <f t="shared" si="1"/>
        <v/>
      </c>
      <c r="AA16" s="64">
        <f>SUM(AA10:AA15)</f>
        <v>101.446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>
        <v>9.468</v>
      </c>
      <c r="L19" s="72"/>
      <c r="M19" s="72"/>
      <c r="N19" s="72"/>
      <c r="O19" s="72"/>
      <c r="P19" s="72"/>
      <c r="Q19" s="72"/>
      <c r="R19" s="72"/>
      <c r="S19" s="72"/>
      <c r="T19" s="72">
        <v>97</v>
      </c>
      <c r="U19" s="72">
        <v>124.443</v>
      </c>
      <c r="V19" s="72">
        <v>173</v>
      </c>
      <c r="W19" s="72">
        <v>100.61499999999999</v>
      </c>
      <c r="X19" s="72">
        <v>98</v>
      </c>
      <c r="Y19" s="72"/>
      <c r="Z19" s="73"/>
      <c r="AA19" s="74">
        <f t="shared" ref="AA19:AA24" si="2">SUM(B19:Z19)</f>
        <v>652.52599999999995</v>
      </c>
    </row>
    <row r="20" spans="1:27" ht="25.15" customHeight="1" x14ac:dyDescent="0.2">
      <c r="A20" s="75" t="s">
        <v>15</v>
      </c>
      <c r="B20" s="76">
        <v>0.52400000000000002</v>
      </c>
      <c r="C20" s="77">
        <v>8.7959999999999994</v>
      </c>
      <c r="D20" s="77">
        <v>3.76</v>
      </c>
      <c r="E20" s="77">
        <v>1.6279999999999999</v>
      </c>
      <c r="F20" s="77">
        <v>1.1439999999999999</v>
      </c>
      <c r="G20" s="77">
        <v>2.0209999999999999</v>
      </c>
      <c r="H20" s="77">
        <v>13.753</v>
      </c>
      <c r="I20" s="77">
        <v>3.2479999999999998</v>
      </c>
      <c r="J20" s="77">
        <v>3.6929999999999996</v>
      </c>
      <c r="K20" s="77">
        <v>0.748</v>
      </c>
      <c r="L20" s="77">
        <v>4.677999999999999</v>
      </c>
      <c r="M20" s="77">
        <v>2.8119999999999998</v>
      </c>
      <c r="N20" s="77">
        <v>2.0169999999999999</v>
      </c>
      <c r="O20" s="77">
        <v>0.45300000000000001</v>
      </c>
      <c r="P20" s="77">
        <v>1.601</v>
      </c>
      <c r="Q20" s="77">
        <v>1.054</v>
      </c>
      <c r="R20" s="77">
        <v>48.068999999999996</v>
      </c>
      <c r="S20" s="77">
        <v>5</v>
      </c>
      <c r="T20" s="77">
        <v>40</v>
      </c>
      <c r="U20" s="77">
        <v>40</v>
      </c>
      <c r="V20" s="77">
        <v>2E-3</v>
      </c>
      <c r="W20" s="77">
        <v>2E-3</v>
      </c>
      <c r="X20" s="77">
        <v>4.5310000000000006</v>
      </c>
      <c r="Y20" s="77">
        <v>1E-3</v>
      </c>
      <c r="Z20" s="78"/>
      <c r="AA20" s="79">
        <f t="shared" si="2"/>
        <v>189.53500000000003</v>
      </c>
    </row>
    <row r="21" spans="1:27" ht="25.15" customHeight="1" x14ac:dyDescent="0.2">
      <c r="A21" s="75" t="s">
        <v>16</v>
      </c>
      <c r="B21" s="80">
        <v>10.368</v>
      </c>
      <c r="C21" s="81">
        <v>14.382</v>
      </c>
      <c r="D21" s="81">
        <v>1.403</v>
      </c>
      <c r="E21" s="81">
        <v>7.5230000000000006</v>
      </c>
      <c r="F21" s="81">
        <v>7.1849999999999996</v>
      </c>
      <c r="G21" s="81">
        <v>4.3330000000000002</v>
      </c>
      <c r="H21" s="81">
        <v>0.54300000000000004</v>
      </c>
      <c r="I21" s="81">
        <v>0.30199999999999999</v>
      </c>
      <c r="J21" s="81"/>
      <c r="K21" s="81">
        <v>4.4999999999999998E-2</v>
      </c>
      <c r="L21" s="81">
        <v>1.4999999999999999E-2</v>
      </c>
      <c r="M21" s="81">
        <v>4.3999999999999997E-2</v>
      </c>
      <c r="N21" s="81">
        <v>1.9589999999999999</v>
      </c>
      <c r="O21" s="81">
        <v>16.667999999999999</v>
      </c>
      <c r="P21" s="81">
        <v>7.988999999999999</v>
      </c>
      <c r="Q21" s="81">
        <v>37.472000000000001</v>
      </c>
      <c r="R21" s="81">
        <v>57.936999999999998</v>
      </c>
      <c r="S21" s="81">
        <v>35.733000000000004</v>
      </c>
      <c r="T21" s="81">
        <v>1.05</v>
      </c>
      <c r="U21" s="81">
        <v>7.1979999999999995</v>
      </c>
      <c r="V21" s="81">
        <v>1.571</v>
      </c>
      <c r="W21" s="81">
        <v>1.0309999999999999</v>
      </c>
      <c r="X21" s="81">
        <v>13.185</v>
      </c>
      <c r="Y21" s="81">
        <v>11.16</v>
      </c>
      <c r="Z21" s="78"/>
      <c r="AA21" s="79">
        <f t="shared" si="2"/>
        <v>239.09600000000003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10.891999999999999</v>
      </c>
      <c r="C25" s="88">
        <f t="shared" si="3"/>
        <v>23.177999999999997</v>
      </c>
      <c r="D25" s="88">
        <f t="shared" si="3"/>
        <v>5.1630000000000003</v>
      </c>
      <c r="E25" s="88">
        <f t="shared" si="3"/>
        <v>9.1509999999999998</v>
      </c>
      <c r="F25" s="88">
        <f t="shared" si="3"/>
        <v>8.3289999999999988</v>
      </c>
      <c r="G25" s="88">
        <f t="shared" si="3"/>
        <v>6.3540000000000001</v>
      </c>
      <c r="H25" s="88">
        <f t="shared" si="3"/>
        <v>14.295999999999999</v>
      </c>
      <c r="I25" s="88">
        <f t="shared" si="3"/>
        <v>53.55</v>
      </c>
      <c r="J25" s="88">
        <f t="shared" si="3"/>
        <v>3.6929999999999996</v>
      </c>
      <c r="K25" s="88">
        <f t="shared" si="3"/>
        <v>10.260999999999999</v>
      </c>
      <c r="L25" s="88">
        <f t="shared" si="3"/>
        <v>4.6929999999999987</v>
      </c>
      <c r="M25" s="88">
        <f t="shared" si="3"/>
        <v>2.8559999999999999</v>
      </c>
      <c r="N25" s="88">
        <f t="shared" si="3"/>
        <v>3.976</v>
      </c>
      <c r="O25" s="88">
        <f t="shared" si="3"/>
        <v>17.120999999999999</v>
      </c>
      <c r="P25" s="88">
        <f t="shared" si="3"/>
        <v>9.59</v>
      </c>
      <c r="Q25" s="88">
        <f t="shared" si="3"/>
        <v>38.526000000000003</v>
      </c>
      <c r="R25" s="88">
        <f t="shared" si="3"/>
        <v>106.006</v>
      </c>
      <c r="S25" s="88">
        <f t="shared" si="3"/>
        <v>40.733000000000004</v>
      </c>
      <c r="T25" s="88">
        <f t="shared" si="3"/>
        <v>138.05000000000001</v>
      </c>
      <c r="U25" s="88">
        <f t="shared" si="3"/>
        <v>171.64099999999999</v>
      </c>
      <c r="V25" s="88">
        <f t="shared" si="3"/>
        <v>174.57300000000001</v>
      </c>
      <c r="W25" s="88">
        <f t="shared" si="3"/>
        <v>101.648</v>
      </c>
      <c r="X25" s="88">
        <f t="shared" si="3"/>
        <v>115.71600000000001</v>
      </c>
      <c r="Y25" s="88">
        <f t="shared" si="3"/>
        <v>11.161</v>
      </c>
      <c r="Z25" s="89">
        <f t="shared" si="3"/>
        <v>0</v>
      </c>
      <c r="AA25" s="90">
        <f t="shared" si="3"/>
        <v>1081.1569999999999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10.891999999999999</v>
      </c>
      <c r="C29" s="77">
        <v>23.635000000000002</v>
      </c>
      <c r="D29" s="77">
        <v>8.1790000000000003</v>
      </c>
      <c r="E29" s="77">
        <v>9.1509999999999998</v>
      </c>
      <c r="F29" s="77">
        <v>8.3290000000000006</v>
      </c>
      <c r="G29" s="77">
        <v>6.3540000000000001</v>
      </c>
      <c r="H29" s="77">
        <v>19.960999999999999</v>
      </c>
      <c r="I29" s="77">
        <v>53.963999999999999</v>
      </c>
      <c r="J29" s="77">
        <v>29.571000000000002</v>
      </c>
      <c r="K29" s="77">
        <v>30.260999999999999</v>
      </c>
      <c r="L29" s="77">
        <v>24.728999999999999</v>
      </c>
      <c r="M29" s="77">
        <v>24.969000000000001</v>
      </c>
      <c r="N29" s="77">
        <v>6.843</v>
      </c>
      <c r="O29" s="77">
        <v>17.120999999999999</v>
      </c>
      <c r="P29" s="77">
        <v>9.59</v>
      </c>
      <c r="Q29" s="77">
        <v>38.526000000000003</v>
      </c>
      <c r="R29" s="77">
        <v>106.006</v>
      </c>
      <c r="S29" s="77">
        <v>40.732999999999997</v>
      </c>
      <c r="T29" s="77">
        <v>138.05000000000001</v>
      </c>
      <c r="U29" s="77">
        <v>171.64099999999999</v>
      </c>
      <c r="V29" s="77">
        <v>174.57300000000001</v>
      </c>
      <c r="W29" s="77">
        <v>101.648</v>
      </c>
      <c r="X29" s="77">
        <v>115.71599999999999</v>
      </c>
      <c r="Y29" s="77">
        <v>12.161</v>
      </c>
      <c r="Z29" s="78"/>
      <c r="AA29" s="79">
        <f>SUM(B29:Z29)</f>
        <v>1182.6029999999998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10.891999999999999</v>
      </c>
      <c r="C31" s="62">
        <f t="shared" si="4"/>
        <v>23.635000000000002</v>
      </c>
      <c r="D31" s="62">
        <f t="shared" si="4"/>
        <v>8.1790000000000003</v>
      </c>
      <c r="E31" s="62">
        <f t="shared" si="4"/>
        <v>9.1509999999999998</v>
      </c>
      <c r="F31" s="62">
        <f t="shared" si="4"/>
        <v>8.3290000000000006</v>
      </c>
      <c r="G31" s="62">
        <f t="shared" si="4"/>
        <v>6.3540000000000001</v>
      </c>
      <c r="H31" s="62">
        <f t="shared" si="4"/>
        <v>19.960999999999999</v>
      </c>
      <c r="I31" s="62">
        <f t="shared" si="4"/>
        <v>53.963999999999999</v>
      </c>
      <c r="J31" s="62">
        <f t="shared" si="4"/>
        <v>29.571000000000002</v>
      </c>
      <c r="K31" s="62">
        <f t="shared" si="4"/>
        <v>30.260999999999999</v>
      </c>
      <c r="L31" s="62">
        <f t="shared" si="4"/>
        <v>24.728999999999999</v>
      </c>
      <c r="M31" s="62">
        <f t="shared" si="4"/>
        <v>24.969000000000001</v>
      </c>
      <c r="N31" s="62">
        <f t="shared" si="4"/>
        <v>6.843</v>
      </c>
      <c r="O31" s="62">
        <f t="shared" si="4"/>
        <v>17.120999999999999</v>
      </c>
      <c r="P31" s="62">
        <f t="shared" si="4"/>
        <v>9.59</v>
      </c>
      <c r="Q31" s="62">
        <f t="shared" si="4"/>
        <v>38.526000000000003</v>
      </c>
      <c r="R31" s="62">
        <f t="shared" si="4"/>
        <v>106.006</v>
      </c>
      <c r="S31" s="62">
        <f t="shared" si="4"/>
        <v>40.732999999999997</v>
      </c>
      <c r="T31" s="62">
        <f t="shared" si="4"/>
        <v>138.05000000000001</v>
      </c>
      <c r="U31" s="62">
        <f t="shared" si="4"/>
        <v>171.64099999999999</v>
      </c>
      <c r="V31" s="62">
        <f t="shared" si="4"/>
        <v>174.57300000000001</v>
      </c>
      <c r="W31" s="62">
        <f t="shared" si="4"/>
        <v>101.648</v>
      </c>
      <c r="X31" s="62">
        <f t="shared" si="4"/>
        <v>115.71599999999999</v>
      </c>
      <c r="Y31" s="62">
        <f t="shared" si="4"/>
        <v>12.161</v>
      </c>
      <c r="Z31" s="63">
        <f t="shared" si="4"/>
        <v>0</v>
      </c>
      <c r="AA31" s="64">
        <f t="shared" si="4"/>
        <v>1182.6029999999998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10.891999999999999</v>
      </c>
      <c r="C51" s="88">
        <f t="shared" si="10"/>
        <v>23.634999999999998</v>
      </c>
      <c r="D51" s="88">
        <f t="shared" si="10"/>
        <v>8.1790000000000003</v>
      </c>
      <c r="E51" s="88">
        <f t="shared" si="10"/>
        <v>9.1509999999999998</v>
      </c>
      <c r="F51" s="88">
        <f t="shared" si="10"/>
        <v>8.3289999999999988</v>
      </c>
      <c r="G51" s="88">
        <f t="shared" si="10"/>
        <v>6.3540000000000001</v>
      </c>
      <c r="H51" s="88">
        <f t="shared" si="10"/>
        <v>19.960999999999999</v>
      </c>
      <c r="I51" s="88">
        <f t="shared" si="10"/>
        <v>53.963999999999999</v>
      </c>
      <c r="J51" s="88">
        <f t="shared" si="10"/>
        <v>29.570999999999998</v>
      </c>
      <c r="K51" s="88">
        <f t="shared" si="10"/>
        <v>30.260999999999999</v>
      </c>
      <c r="L51" s="88">
        <f t="shared" si="10"/>
        <v>24.728999999999996</v>
      </c>
      <c r="M51" s="88">
        <f t="shared" si="10"/>
        <v>24.969000000000001</v>
      </c>
      <c r="N51" s="88">
        <f t="shared" si="10"/>
        <v>6.843</v>
      </c>
      <c r="O51" s="88">
        <f t="shared" si="10"/>
        <v>17.120999999999999</v>
      </c>
      <c r="P51" s="88">
        <f t="shared" si="10"/>
        <v>9.59</v>
      </c>
      <c r="Q51" s="88">
        <f t="shared" si="10"/>
        <v>38.526000000000003</v>
      </c>
      <c r="R51" s="88">
        <f t="shared" si="10"/>
        <v>106.006</v>
      </c>
      <c r="S51" s="88">
        <f t="shared" si="10"/>
        <v>40.733000000000004</v>
      </c>
      <c r="T51" s="88">
        <f t="shared" si="10"/>
        <v>138.05000000000001</v>
      </c>
      <c r="U51" s="88">
        <f t="shared" si="10"/>
        <v>171.64099999999999</v>
      </c>
      <c r="V51" s="88">
        <f t="shared" si="10"/>
        <v>174.57300000000001</v>
      </c>
      <c r="W51" s="88">
        <f t="shared" si="10"/>
        <v>101.648</v>
      </c>
      <c r="X51" s="88">
        <f t="shared" si="10"/>
        <v>115.71600000000001</v>
      </c>
      <c r="Y51" s="88">
        <f t="shared" si="10"/>
        <v>12.161</v>
      </c>
      <c r="Z51" s="89">
        <f t="shared" si="10"/>
        <v>0</v>
      </c>
      <c r="AA51" s="104">
        <f>SUM(B51:Z51)</f>
        <v>1182.6030000000001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58.22</v>
      </c>
      <c r="C7" s="117">
        <v>31.44</v>
      </c>
      <c r="D7" s="117">
        <v>24.06</v>
      </c>
      <c r="E7" s="117">
        <v>28.61</v>
      </c>
      <c r="F7" s="117">
        <v>24.95</v>
      </c>
      <c r="G7" s="117">
        <v>18.98</v>
      </c>
      <c r="H7" s="117">
        <v>5</v>
      </c>
      <c r="I7" s="117">
        <v>24.65</v>
      </c>
      <c r="J7" s="117">
        <v>13.73</v>
      </c>
      <c r="K7" s="117">
        <v>31.05</v>
      </c>
      <c r="L7" s="117">
        <v>8.9</v>
      </c>
      <c r="M7" s="117">
        <v>9.6</v>
      </c>
      <c r="N7" s="117">
        <v>15.06</v>
      </c>
      <c r="O7" s="117">
        <v>25.01</v>
      </c>
      <c r="P7" s="117">
        <v>31.8</v>
      </c>
      <c r="Q7" s="117">
        <v>86.9</v>
      </c>
      <c r="R7" s="117">
        <v>88.34</v>
      </c>
      <c r="S7" s="117">
        <v>113.46</v>
      </c>
      <c r="T7" s="117">
        <v>94.67</v>
      </c>
      <c r="U7" s="117">
        <v>95.01</v>
      </c>
      <c r="V7" s="117">
        <v>126.72</v>
      </c>
      <c r="W7" s="117">
        <v>150.56</v>
      </c>
      <c r="X7" s="117">
        <v>94.39</v>
      </c>
      <c r="Y7" s="117">
        <v>66.97</v>
      </c>
      <c r="Z7" s="118"/>
      <c r="AA7" s="119">
        <f>IF(SUM(B7:Z7)&lt;&gt;0,AVERAGEIF(B7:Z7,"&lt;&gt;"""),"")</f>
        <v>52.836666666666673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2023-11-03T14:22:09Z</dcterms:created>
  <dcterms:modified xsi:type="dcterms:W3CDTF">2023-11-03T14:22:10Z</dcterms:modified>
</cp:coreProperties>
</file>