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<sst xmlns="http://schemas.openxmlformats.org/spreadsheetml/2006/main" count="117" uniqueCount="53">
  <si>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02/11/2023 16:19:32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</si>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</sst>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1D-448A-B7B2-A196D3883A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1D-448A-B7B2-A196D3883A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8.1479999999999997</c:v>
                </c:pt>
                <c:pt idx="16">
                  <c:v>32.003999999999998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1D-448A-B7B2-A196D3883A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1D-448A-B7B2-A196D3883A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18.47</c:v>
                </c:pt>
                <c:pt idx="1">
                  <c:v>17.439</c:v>
                </c:pt>
                <c:pt idx="2">
                  <c:v>13.222999999999999</c:v>
                </c:pt>
                <c:pt idx="3">
                  <c:v>14.929</c:v>
                </c:pt>
                <c:pt idx="4">
                  <c:v>12.772</c:v>
                </c:pt>
                <c:pt idx="5">
                  <c:v>23.170999999999999</c:v>
                </c:pt>
                <c:pt idx="6">
                  <c:v>7.1039999999999992</c:v>
                </c:pt>
                <c:pt idx="7">
                  <c:v>6.3830000000000009</c:v>
                </c:pt>
                <c:pt idx="8">
                  <c:v>4.4140000000000006</c:v>
                </c:pt>
                <c:pt idx="9">
                  <c:v>16.883000000000003</c:v>
                </c:pt>
                <c:pt idx="10">
                  <c:v>1.6660000000000001</c:v>
                </c:pt>
                <c:pt idx="11">
                  <c:v>15.897000000000002</c:v>
                </c:pt>
                <c:pt idx="12">
                  <c:v>16.491</c:v>
                </c:pt>
                <c:pt idx="13">
                  <c:v>3.6190000000000002</c:v>
                </c:pt>
                <c:pt idx="14">
                  <c:v>0.96099999999999997</c:v>
                </c:pt>
                <c:pt idx="15">
                  <c:v>1.427</c:v>
                </c:pt>
                <c:pt idx="16">
                  <c:v>1.3109999999999999</c:v>
                </c:pt>
                <c:pt idx="17">
                  <c:v>1.33</c:v>
                </c:pt>
                <c:pt idx="18">
                  <c:v>1.3919999999999999</c:v>
                </c:pt>
                <c:pt idx="19">
                  <c:v>13.07</c:v>
                </c:pt>
                <c:pt idx="20">
                  <c:v>18.611000000000001</c:v>
                </c:pt>
                <c:pt idx="21">
                  <c:v>8.0890000000000004</c:v>
                </c:pt>
                <c:pt idx="22">
                  <c:v>0.8</c:v>
                </c:pt>
                <c:pt idx="23">
                  <c:v>9.7249999999999996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1D-448A-B7B2-A196D3883A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1D-448A-B7B2-A196D3883A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8.2629999999999999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1D-448A-B7B2-A196D3883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23.087999999999997</c:v>
                </c:pt>
                <c:pt idx="1">
                  <c:v>20.512</c:v>
                </c:pt>
                <c:pt idx="2">
                  <c:v>14.784000000000001</c:v>
                </c:pt>
                <c:pt idx="3">
                  <c:v>18.119</c:v>
                </c:pt>
                <c:pt idx="4">
                  <c:v>17.962999999999997</c:v>
                </c:pt>
                <c:pt idx="5">
                  <c:v>30.416</c:v>
                </c:pt>
                <c:pt idx="6">
                  <c:v>16.033000000000001</c:v>
                </c:pt>
                <c:pt idx="7">
                  <c:v>69.572000000000003</c:v>
                </c:pt>
                <c:pt idx="8">
                  <c:v>130.678</c:v>
                </c:pt>
                <c:pt idx="9">
                  <c:v>93.816000000000003</c:v>
                </c:pt>
                <c:pt idx="10">
                  <c:v>102.41200000000001</c:v>
                </c:pt>
                <c:pt idx="11">
                  <c:v>162.417</c:v>
                </c:pt>
                <c:pt idx="12">
                  <c:v>164.518</c:v>
                </c:pt>
                <c:pt idx="13">
                  <c:v>189.10499999999999</c:v>
                </c:pt>
                <c:pt idx="14">
                  <c:v>62.753</c:v>
                </c:pt>
                <c:pt idx="15">
                  <c:v>53.022000000000006</c:v>
                </c:pt>
                <c:pt idx="16">
                  <c:v>88.65100000000001</c:v>
                </c:pt>
                <c:pt idx="17">
                  <c:v>55.795999999999992</c:v>
                </c:pt>
                <c:pt idx="18">
                  <c:v>40.012</c:v>
                </c:pt>
                <c:pt idx="19">
                  <c:v>36.216000000000001</c:v>
                </c:pt>
                <c:pt idx="20">
                  <c:v>39.087000000000003</c:v>
                </c:pt>
                <c:pt idx="21">
                  <c:v>28.431999999999999</c:v>
                </c:pt>
                <c:pt idx="22">
                  <c:v>48.563000000000002</c:v>
                </c:pt>
                <c:pt idx="23">
                  <c:v>16.553000000000001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1D-448A-B7B2-A196D3883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85</c:v>
                </c:pt>
                <c:pt idx="2">
                  <c:v>63.68</c:v>
                </c:pt>
                <c:pt idx="3">
                  <c:v>69.2</c:v>
                </c:pt>
                <c:pt idx="4">
                  <c:v>77.180000000000007</c:v>
                </c:pt>
                <c:pt idx="5">
                  <c:v>85</c:v>
                </c:pt>
                <c:pt idx="6">
                  <c:v>219.22</c:v>
                </c:pt>
                <c:pt idx="7">
                  <c:v>135.69999999999999</c:v>
                </c:pt>
                <c:pt idx="8">
                  <c:v>115.56</c:v>
                </c:pt>
                <c:pt idx="9">
                  <c:v>89.59</c:v>
                </c:pt>
                <c:pt idx="10">
                  <c:v>73.84</c:v>
                </c:pt>
                <c:pt idx="11">
                  <c:v>85</c:v>
                </c:pt>
                <c:pt idx="12">
                  <c:v>85</c:v>
                </c:pt>
                <c:pt idx="13">
                  <c:v>74.37</c:v>
                </c:pt>
                <c:pt idx="14">
                  <c:v>71.8</c:v>
                </c:pt>
                <c:pt idx="15">
                  <c:v>100.33</c:v>
                </c:pt>
                <c:pt idx="16">
                  <c:v>107.2</c:v>
                </c:pt>
                <c:pt idx="17">
                  <c:v>115.9</c:v>
                </c:pt>
                <c:pt idx="18">
                  <c:v>108.9</c:v>
                </c:pt>
                <c:pt idx="19">
                  <c:v>82.72</c:v>
                </c:pt>
                <c:pt idx="20">
                  <c:v>79.78</c:v>
                </c:pt>
                <c:pt idx="21">
                  <c:v>54.42</c:v>
                </c:pt>
                <c:pt idx="22">
                  <c:v>14.43</c:v>
                </c:pt>
                <c:pt idx="23">
                  <c:v>26.94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1D-448A-B7B2-A196D3883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23.088000000000001</v>
      </c>
      <c r="C4" s="18">
        <v>20.511999999999997</v>
      </c>
      <c r="D4" s="18">
        <v>14.783999999999999</v>
      </c>
      <c r="E4" s="18">
        <v>18.119</v>
      </c>
      <c r="F4" s="18">
        <v>17.963000000000001</v>
      </c>
      <c r="G4" s="18">
        <v>30.415999999999997</v>
      </c>
      <c r="H4" s="18">
        <v>16.033000000000001</v>
      </c>
      <c r="I4" s="18">
        <v>69.571999999999989</v>
      </c>
      <c r="J4" s="18">
        <v>130.678</v>
      </c>
      <c r="K4" s="18">
        <v>93.816000000000003</v>
      </c>
      <c r="L4" s="18">
        <v>102.41199999999999</v>
      </c>
      <c r="M4" s="18">
        <v>162.41699999999997</v>
      </c>
      <c r="N4" s="18">
        <v>164.51799999999997</v>
      </c>
      <c r="O4" s="18">
        <v>189.10500000000002</v>
      </c>
      <c r="P4" s="18">
        <v>62.753</v>
      </c>
      <c r="Q4" s="18">
        <v>53.022000000000006</v>
      </c>
      <c r="R4" s="18">
        <v>88.65100000000001</v>
      </c>
      <c r="S4" s="18">
        <v>55.795999999999999</v>
      </c>
      <c r="T4" s="18">
        <v>40.012</v>
      </c>
      <c r="U4" s="18">
        <v>36.215999999999994</v>
      </c>
      <c r="V4" s="18">
        <v>39.086999999999996</v>
      </c>
      <c r="W4" s="18">
        <v>28.432000000000002</v>
      </c>
      <c r="X4" s="18">
        <v>48.563000000000002</v>
      </c>
      <c r="Y4" s="18">
        <v>16.553000000000001</v>
      </c>
      <c r="Z4" s="19"/>
      <c r="AA4" s="20">
        <f>SUM(B4:Z4)</f>
        <v>1522.518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</v>
      </c>
      <c r="C7" s="28">
        <v>85</v>
      </c>
      <c r="D7" s="28">
        <v>63.68</v>
      </c>
      <c r="E7" s="28">
        <v>69.2</v>
      </c>
      <c r="F7" s="28">
        <v>77.180000000000007</v>
      </c>
      <c r="G7" s="28">
        <v>85</v>
      </c>
      <c r="H7" s="28">
        <v>219.22</v>
      </c>
      <c r="I7" s="28">
        <v>135.69999999999999</v>
      </c>
      <c r="J7" s="28">
        <v>115.56</v>
      </c>
      <c r="K7" s="28">
        <v>89.59</v>
      </c>
      <c r="L7" s="28">
        <v>73.84</v>
      </c>
      <c r="M7" s="28">
        <v>85</v>
      </c>
      <c r="N7" s="28">
        <v>85</v>
      </c>
      <c r="O7" s="28">
        <v>74.37</v>
      </c>
      <c r="P7" s="28">
        <v>71.8</v>
      </c>
      <c r="Q7" s="28">
        <v>100.33</v>
      </c>
      <c r="R7" s="28">
        <v>107.2</v>
      </c>
      <c r="S7" s="28">
        <v>115.9</v>
      </c>
      <c r="T7" s="28">
        <v>108.9</v>
      </c>
      <c r="U7" s="28">
        <v>82.72</v>
      </c>
      <c r="V7" s="28">
        <v>79.78</v>
      </c>
      <c r="W7" s="28">
        <v>54.42</v>
      </c>
      <c r="X7" s="28">
        <v>14.43</v>
      </c>
      <c r="Y7" s="28">
        <v>26.94</v>
      </c>
      <c r="Z7" s="29"/>
      <c r="AA7" s="30">
        <f>IF(SUM(B7:Z7)&lt;&gt;0,AVERAGEIF(B7:Z7,"&lt;&gt;"""),"")</f>
        <v>87.74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8.1479999999999997</v>
      </c>
      <c r="K12" s="52"/>
      <c r="L12" s="52"/>
      <c r="M12" s="52"/>
      <c r="N12" s="52"/>
      <c r="O12" s="52"/>
      <c r="P12" s="52"/>
      <c r="Q12" s="52"/>
      <c r="R12" s="52">
        <v>32.003999999999998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40.152000000000001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8.2629999999999999</v>
      </c>
      <c r="X13" s="52"/>
      <c r="Y13" s="52"/>
      <c r="Z13" s="53"/>
      <c r="AA13" s="54">
        <f t="shared" si="0"/>
        <v>8.2629999999999999</v>
      </c>
    </row>
    <row r="14" spans="1:27" ht="25.15" customHeight="1" x14ac:dyDescent="0.2">
      <c r="A14" s="55" t="s">
        <v>10</v>
      </c>
      <c r="B14" s="56">
        <v>18.47</v>
      </c>
      <c r="C14" s="57">
        <v>17.439</v>
      </c>
      <c r="D14" s="57">
        <v>13.222999999999999</v>
      </c>
      <c r="E14" s="57">
        <v>14.929</v>
      </c>
      <c r="F14" s="57">
        <v>12.772</v>
      </c>
      <c r="G14" s="57">
        <v>23.170999999999999</v>
      </c>
      <c r="H14" s="57">
        <v>7.1039999999999992</v>
      </c>
      <c r="I14" s="57">
        <v>6.3830000000000009</v>
      </c>
      <c r="J14" s="57">
        <v>4.4140000000000006</v>
      </c>
      <c r="K14" s="57">
        <v>16.883000000000003</v>
      </c>
      <c r="L14" s="57">
        <v>1.6660000000000001</v>
      </c>
      <c r="M14" s="57">
        <v>15.897000000000002</v>
      </c>
      <c r="N14" s="57">
        <v>16.491</v>
      </c>
      <c r="O14" s="57">
        <v>3.6190000000000002</v>
      </c>
      <c r="P14" s="57">
        <v>0.96099999999999997</v>
      </c>
      <c r="Q14" s="57">
        <v>1.427</v>
      </c>
      <c r="R14" s="57">
        <v>1.3109999999999999</v>
      </c>
      <c r="S14" s="57">
        <v>1.33</v>
      </c>
      <c r="T14" s="57">
        <v>1.3919999999999999</v>
      </c>
      <c r="U14" s="57">
        <v>13.07</v>
      </c>
      <c r="V14" s="57">
        <v>18.611000000000001</v>
      </c>
      <c r="W14" s="57">
        <v>8.0890000000000004</v>
      </c>
      <c r="X14" s="57">
        <v>0.8</v>
      </c>
      <c r="Y14" s="57">
        <v>9.7249999999999996</v>
      </c>
      <c r="Z14" s="58"/>
      <c r="AA14" s="59">
        <f t="shared" si="0"/>
        <v>229.17699999999999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18.47</v>
      </c>
      <c r="C16" s="62">
        <f t="shared" ref="C16:Z16" si="1">IF(LEN(C$2)&gt;0,SUM(C10:C15),"")</f>
        <v>17.439</v>
      </c>
      <c r="D16" s="62">
        <f t="shared" si="1"/>
        <v>13.222999999999999</v>
      </c>
      <c r="E16" s="62">
        <f t="shared" si="1"/>
        <v>14.929</v>
      </c>
      <c r="F16" s="62">
        <f t="shared" si="1"/>
        <v>12.772</v>
      </c>
      <c r="G16" s="62">
        <f t="shared" si="1"/>
        <v>23.170999999999999</v>
      </c>
      <c r="H16" s="62">
        <f t="shared" si="1"/>
        <v>7.1039999999999992</v>
      </c>
      <c r="I16" s="62">
        <f t="shared" si="1"/>
        <v>6.3830000000000009</v>
      </c>
      <c r="J16" s="62">
        <f t="shared" si="1"/>
        <v>12.562000000000001</v>
      </c>
      <c r="K16" s="62">
        <f t="shared" si="1"/>
        <v>16.883000000000003</v>
      </c>
      <c r="L16" s="62">
        <f t="shared" si="1"/>
        <v>1.6660000000000001</v>
      </c>
      <c r="M16" s="62">
        <f t="shared" si="1"/>
        <v>15.897000000000002</v>
      </c>
      <c r="N16" s="62">
        <f t="shared" si="1"/>
        <v>16.491</v>
      </c>
      <c r="O16" s="62">
        <f t="shared" si="1"/>
        <v>3.6190000000000002</v>
      </c>
      <c r="P16" s="62">
        <f t="shared" si="1"/>
        <v>0.96099999999999997</v>
      </c>
      <c r="Q16" s="62">
        <f t="shared" si="1"/>
        <v>1.427</v>
      </c>
      <c r="R16" s="62">
        <f t="shared" si="1"/>
        <v>33.314999999999998</v>
      </c>
      <c r="S16" s="62">
        <f t="shared" si="1"/>
        <v>1.33</v>
      </c>
      <c r="T16" s="62">
        <f t="shared" si="1"/>
        <v>1.3919999999999999</v>
      </c>
      <c r="U16" s="62">
        <f t="shared" si="1"/>
        <v>13.07</v>
      </c>
      <c r="V16" s="62">
        <f t="shared" si="1"/>
        <v>18.611000000000001</v>
      </c>
      <c r="W16" s="62">
        <f t="shared" si="1"/>
        <v>16.352</v>
      </c>
      <c r="X16" s="62">
        <f t="shared" si="1"/>
        <v>0.8</v>
      </c>
      <c r="Y16" s="62">
        <f t="shared" si="1"/>
        <v>9.7249999999999996</v>
      </c>
      <c r="Z16" s="63" t="str">
        <f t="shared" si="1"/>
        <v/>
      </c>
      <c r="AA16" s="64">
        <f>SUM(AA10:AA15)</f>
        <v>277.59199999999998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75</v>
      </c>
      <c r="P19" s="72"/>
      <c r="Q19" s="72">
        <v>28</v>
      </c>
      <c r="R19" s="72"/>
      <c r="S19" s="72"/>
      <c r="T19" s="72"/>
      <c r="U19" s="72"/>
      <c r="V19" s="72"/>
      <c r="W19" s="72"/>
      <c r="X19" s="72">
        <v>33.844000000000001</v>
      </c>
      <c r="Y19" s="72"/>
      <c r="Z19" s="73"/>
      <c r="AA19" s="74">
        <f t="shared" ref="AA19:AA24" si="2">SUM(B19:Z19)</f>
        <v>136.84399999999999</v>
      </c>
    </row>
    <row r="20" spans="1:27" ht="25.15" customHeight="1" x14ac:dyDescent="0.2">
      <c r="A20" s="75" t="s">
        <v>15</v>
      </c>
      <c r="B20" s="76">
        <v>4.2999999999999997E-2</v>
      </c>
      <c r="C20" s="77">
        <v>8.1000000000000003E-2</v>
      </c>
      <c r="D20" s="77">
        <v>7.9000000000000001E-2</v>
      </c>
      <c r="E20" s="77">
        <v>3.19</v>
      </c>
      <c r="F20" s="77">
        <v>5.1909999999999998</v>
      </c>
      <c r="G20" s="77">
        <v>6.1710000000000003</v>
      </c>
      <c r="H20" s="77">
        <v>7.4489999999999998</v>
      </c>
      <c r="I20" s="77">
        <v>58.078999999999994</v>
      </c>
      <c r="J20" s="77">
        <v>77.863</v>
      </c>
      <c r="K20" s="77">
        <v>5.6340000000000003</v>
      </c>
      <c r="L20" s="77">
        <v>0.16500000000000001</v>
      </c>
      <c r="M20" s="77">
        <v>3.4570000000000003</v>
      </c>
      <c r="N20" s="77">
        <v>0.83600000000000008</v>
      </c>
      <c r="O20" s="77">
        <v>0.14399999999999999</v>
      </c>
      <c r="P20" s="77">
        <v>0.13800000000000001</v>
      </c>
      <c r="Q20" s="77">
        <v>15.552</v>
      </c>
      <c r="R20" s="77">
        <v>55.336000000000006</v>
      </c>
      <c r="S20" s="77">
        <v>49.146999999999998</v>
      </c>
      <c r="T20" s="77">
        <v>32.707999999999998</v>
      </c>
      <c r="U20" s="77">
        <v>8.8469999999999995</v>
      </c>
      <c r="V20" s="77">
        <v>5.0840000000000005</v>
      </c>
      <c r="W20" s="77">
        <v>0.10100000000000001</v>
      </c>
      <c r="X20" s="77">
        <v>9.7000000000000003E-2</v>
      </c>
      <c r="Y20" s="77">
        <v>8.7999999999999995E-2</v>
      </c>
      <c r="Z20" s="78"/>
      <c r="AA20" s="79">
        <f t="shared" si="2"/>
        <v>335.48</v>
      </c>
    </row>
    <row r="21" spans="1:27" ht="25.15" customHeight="1" x14ac:dyDescent="0.2">
      <c r="A21" s="75" t="s">
        <v>16</v>
      </c>
      <c r="B21" s="80">
        <v>4.5750000000000002</v>
      </c>
      <c r="C21" s="81">
        <v>2.992</v>
      </c>
      <c r="D21" s="81">
        <v>1.4820000000000002</v>
      </c>
      <c r="E21" s="81"/>
      <c r="F21" s="81"/>
      <c r="G21" s="81">
        <v>1.0740000000000001</v>
      </c>
      <c r="H21" s="81">
        <v>1.48</v>
      </c>
      <c r="I21" s="81">
        <v>5.1100000000000003</v>
      </c>
      <c r="J21" s="81">
        <v>40.253</v>
      </c>
      <c r="K21" s="81">
        <v>71.299000000000007</v>
      </c>
      <c r="L21" s="81">
        <v>100.58099999999999</v>
      </c>
      <c r="M21" s="81">
        <v>143.06299999999996</v>
      </c>
      <c r="N21" s="81">
        <v>147.191</v>
      </c>
      <c r="O21" s="81">
        <v>110.34200000000001</v>
      </c>
      <c r="P21" s="81">
        <v>61.653999999999996</v>
      </c>
      <c r="Q21" s="81">
        <v>8.0429999999999993</v>
      </c>
      <c r="R21" s="81"/>
      <c r="S21" s="81">
        <v>5.319</v>
      </c>
      <c r="T21" s="81">
        <v>5.9119999999999999</v>
      </c>
      <c r="U21" s="81">
        <v>14.298999999999999</v>
      </c>
      <c r="V21" s="81">
        <v>15.391999999999999</v>
      </c>
      <c r="W21" s="81">
        <v>11.978999999999999</v>
      </c>
      <c r="X21" s="81">
        <v>13.821999999999999</v>
      </c>
      <c r="Y21" s="81">
        <v>6.74</v>
      </c>
      <c r="Z21" s="78"/>
      <c r="AA21" s="79">
        <f t="shared" si="2"/>
        <v>772.60200000000009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4.6180000000000003</v>
      </c>
      <c r="C25" s="88">
        <f t="shared" ref="C25:Z25" si="3">IF(LEN(C$2)&gt;0,SUM(C19:C24),"")</f>
        <v>3.073</v>
      </c>
      <c r="D25" s="88">
        <f t="shared" si="3"/>
        <v>1.5610000000000002</v>
      </c>
      <c r="E25" s="88">
        <f t="shared" si="3"/>
        <v>3.19</v>
      </c>
      <c r="F25" s="88">
        <f t="shared" si="3"/>
        <v>5.1909999999999998</v>
      </c>
      <c r="G25" s="88">
        <f t="shared" si="3"/>
        <v>7.2450000000000001</v>
      </c>
      <c r="H25" s="88">
        <f t="shared" si="3"/>
        <v>8.9290000000000003</v>
      </c>
      <c r="I25" s="88">
        <f t="shared" si="3"/>
        <v>63.188999999999993</v>
      </c>
      <c r="J25" s="88">
        <f t="shared" si="3"/>
        <v>118.116</v>
      </c>
      <c r="K25" s="88">
        <f t="shared" si="3"/>
        <v>76.933000000000007</v>
      </c>
      <c r="L25" s="88">
        <f t="shared" si="3"/>
        <v>100.746</v>
      </c>
      <c r="M25" s="88">
        <f t="shared" si="3"/>
        <v>146.51999999999995</v>
      </c>
      <c r="N25" s="88">
        <f t="shared" si="3"/>
        <v>148.02700000000002</v>
      </c>
      <c r="O25" s="88">
        <f t="shared" si="3"/>
        <v>185.48600000000002</v>
      </c>
      <c r="P25" s="88">
        <f t="shared" si="3"/>
        <v>61.791999999999994</v>
      </c>
      <c r="Q25" s="88">
        <f t="shared" si="3"/>
        <v>51.594999999999999</v>
      </c>
      <c r="R25" s="88">
        <f t="shared" si="3"/>
        <v>55.336000000000006</v>
      </c>
      <c r="S25" s="88">
        <f t="shared" si="3"/>
        <v>54.466000000000001</v>
      </c>
      <c r="T25" s="88">
        <f t="shared" si="3"/>
        <v>38.619999999999997</v>
      </c>
      <c r="U25" s="88">
        <f t="shared" si="3"/>
        <v>23.146000000000001</v>
      </c>
      <c r="V25" s="88">
        <f t="shared" si="3"/>
        <v>20.475999999999999</v>
      </c>
      <c r="W25" s="88">
        <f t="shared" si="3"/>
        <v>12.08</v>
      </c>
      <c r="X25" s="88">
        <f t="shared" si="3"/>
        <v>47.763000000000005</v>
      </c>
      <c r="Y25" s="88">
        <f t="shared" si="3"/>
        <v>6.8280000000000003</v>
      </c>
      <c r="Z25" s="89" t="str">
        <f t="shared" si="3"/>
        <v/>
      </c>
      <c r="AA25" s="90">
        <f>SUM(AA19:AA24)</f>
        <v>1244.9260000000002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23.088000000000001</v>
      </c>
      <c r="C29" s="77">
        <v>20.512</v>
      </c>
      <c r="D29" s="77">
        <v>14.784000000000001</v>
      </c>
      <c r="E29" s="77">
        <v>18.119</v>
      </c>
      <c r="F29" s="77">
        <v>17.963000000000001</v>
      </c>
      <c r="G29" s="77">
        <v>30.416</v>
      </c>
      <c r="H29" s="77">
        <v>16.033000000000001</v>
      </c>
      <c r="I29" s="77">
        <v>69.572000000000003</v>
      </c>
      <c r="J29" s="77">
        <v>130.678</v>
      </c>
      <c r="K29" s="77">
        <v>93.816000000000003</v>
      </c>
      <c r="L29" s="77">
        <v>102.41200000000001</v>
      </c>
      <c r="M29" s="77">
        <v>162.417</v>
      </c>
      <c r="N29" s="77">
        <v>164.518</v>
      </c>
      <c r="O29" s="77">
        <v>189.10499999999999</v>
      </c>
      <c r="P29" s="77">
        <v>62.753</v>
      </c>
      <c r="Q29" s="77">
        <v>53.021999999999998</v>
      </c>
      <c r="R29" s="77">
        <v>88.650999999999996</v>
      </c>
      <c r="S29" s="77">
        <v>55.795999999999999</v>
      </c>
      <c r="T29" s="77">
        <v>40.012</v>
      </c>
      <c r="U29" s="77">
        <v>36.216000000000001</v>
      </c>
      <c r="V29" s="77">
        <v>39.087000000000003</v>
      </c>
      <c r="W29" s="77">
        <v>28.431999999999999</v>
      </c>
      <c r="X29" s="77">
        <v>48.563000000000002</v>
      </c>
      <c r="Y29" s="77">
        <v>16.553000000000001</v>
      </c>
      <c r="Z29" s="78"/>
      <c r="AA29" s="79">
        <f>SUM(B29:Z29)</f>
        <v>1522.518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23.088000000000001</v>
      </c>
      <c r="C31" s="62">
        <f t="shared" ref="C31:Z31" si="4">IF(LEN(C$2)&gt;0,SUM(C28:C30),"")</f>
        <v>20.512</v>
      </c>
      <c r="D31" s="62">
        <f t="shared" si="4"/>
        <v>14.784000000000001</v>
      </c>
      <c r="E31" s="62">
        <f t="shared" si="4"/>
        <v>18.119</v>
      </c>
      <c r="F31" s="62">
        <f t="shared" si="4"/>
        <v>17.963000000000001</v>
      </c>
      <c r="G31" s="62">
        <f t="shared" si="4"/>
        <v>30.416</v>
      </c>
      <c r="H31" s="62">
        <f t="shared" si="4"/>
        <v>16.033000000000001</v>
      </c>
      <c r="I31" s="62">
        <f t="shared" si="4"/>
        <v>69.572000000000003</v>
      </c>
      <c r="J31" s="62">
        <f t="shared" si="4"/>
        <v>130.678</v>
      </c>
      <c r="K31" s="62">
        <f t="shared" si="4"/>
        <v>93.816000000000003</v>
      </c>
      <c r="L31" s="62">
        <f t="shared" si="4"/>
        <v>102.41200000000001</v>
      </c>
      <c r="M31" s="62">
        <f t="shared" si="4"/>
        <v>162.417</v>
      </c>
      <c r="N31" s="62">
        <f t="shared" si="4"/>
        <v>164.518</v>
      </c>
      <c r="O31" s="62">
        <f t="shared" si="4"/>
        <v>189.10499999999999</v>
      </c>
      <c r="P31" s="62">
        <f t="shared" si="4"/>
        <v>62.753</v>
      </c>
      <c r="Q31" s="62">
        <f t="shared" si="4"/>
        <v>53.021999999999998</v>
      </c>
      <c r="R31" s="62">
        <f t="shared" si="4"/>
        <v>88.650999999999996</v>
      </c>
      <c r="S31" s="62">
        <f t="shared" si="4"/>
        <v>55.795999999999999</v>
      </c>
      <c r="T31" s="62">
        <f t="shared" si="4"/>
        <v>40.012</v>
      </c>
      <c r="U31" s="62">
        <f t="shared" si="4"/>
        <v>36.216000000000001</v>
      </c>
      <c r="V31" s="62">
        <f t="shared" si="4"/>
        <v>39.087000000000003</v>
      </c>
      <c r="W31" s="62">
        <f t="shared" si="4"/>
        <v>28.431999999999999</v>
      </c>
      <c r="X31" s="62">
        <f t="shared" si="4"/>
        <v>48.563000000000002</v>
      </c>
      <c r="Y31" s="62">
        <f t="shared" si="4"/>
        <v>16.553000000000001</v>
      </c>
      <c r="Z31" s="63" t="str">
        <f t="shared" si="4"/>
        <v/>
      </c>
      <c r="AA31" s="64">
        <f>SUM(AA28:AA30)</f>
        <v>1522.518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23.088000000000001</v>
      </c>
      <c r="C51" s="88">
        <f t="shared" si="10"/>
        <v>20.512</v>
      </c>
      <c r="D51" s="88">
        <f t="shared" si="10"/>
        <v>14.783999999999999</v>
      </c>
      <c r="E51" s="88">
        <f t="shared" si="10"/>
        <v>18.119</v>
      </c>
      <c r="F51" s="88">
        <f t="shared" si="10"/>
        <v>17.963000000000001</v>
      </c>
      <c r="G51" s="88">
        <f t="shared" si="10"/>
        <v>30.416</v>
      </c>
      <c r="H51" s="88">
        <f t="shared" si="10"/>
        <v>16.033000000000001</v>
      </c>
      <c r="I51" s="88">
        <f t="shared" si="10"/>
        <v>69.571999999999989</v>
      </c>
      <c r="J51" s="88">
        <f t="shared" si="10"/>
        <v>130.678</v>
      </c>
      <c r="K51" s="88">
        <f t="shared" si="10"/>
        <v>93.816000000000003</v>
      </c>
      <c r="L51" s="88">
        <f t="shared" si="10"/>
        <v>102.41199999999999</v>
      </c>
      <c r="M51" s="88">
        <f t="shared" si="10"/>
        <v>162.41699999999994</v>
      </c>
      <c r="N51" s="88">
        <f t="shared" si="10"/>
        <v>164.51800000000003</v>
      </c>
      <c r="O51" s="88">
        <f t="shared" si="10"/>
        <v>189.10500000000002</v>
      </c>
      <c r="P51" s="88">
        <f t="shared" si="10"/>
        <v>62.752999999999993</v>
      </c>
      <c r="Q51" s="88">
        <f t="shared" si="10"/>
        <v>53.021999999999998</v>
      </c>
      <c r="R51" s="88">
        <f t="shared" si="10"/>
        <v>88.65100000000001</v>
      </c>
      <c r="S51" s="88">
        <f t="shared" si="10"/>
        <v>55.795999999999999</v>
      </c>
      <c r="T51" s="88">
        <f t="shared" si="10"/>
        <v>40.012</v>
      </c>
      <c r="U51" s="88">
        <f t="shared" si="10"/>
        <v>36.216000000000001</v>
      </c>
      <c r="V51" s="88">
        <f t="shared" si="10"/>
        <v>39.087000000000003</v>
      </c>
      <c r="W51" s="88">
        <f t="shared" si="10"/>
        <v>28.432000000000002</v>
      </c>
      <c r="X51" s="88">
        <f t="shared" si="10"/>
        <v>48.563000000000002</v>
      </c>
      <c r="Y51" s="88">
        <f t="shared" si="10"/>
        <v>16.553000000000001</v>
      </c>
      <c r="Z51" s="89" t="str">
        <f t="shared" si="10"/>
        <v/>
      </c>
      <c r="AA51" s="104">
        <f>SUM(B51:Z51)</f>
        <v>1522.518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23.087999999999997</v>
      </c>
      <c r="C4" s="18">
        <v>20.512</v>
      </c>
      <c r="D4" s="18">
        <v>14.784000000000001</v>
      </c>
      <c r="E4" s="18">
        <v>18.119</v>
      </c>
      <c r="F4" s="18">
        <v>17.962999999999997</v>
      </c>
      <c r="G4" s="18">
        <v>30.416</v>
      </c>
      <c r="H4" s="18">
        <v>16.033000000000001</v>
      </c>
      <c r="I4" s="18">
        <v>69.572000000000003</v>
      </c>
      <c r="J4" s="18">
        <v>130.678</v>
      </c>
      <c r="K4" s="18">
        <v>93.816000000000003</v>
      </c>
      <c r="L4" s="18">
        <v>102.41200000000001</v>
      </c>
      <c r="M4" s="18">
        <v>162.417</v>
      </c>
      <c r="N4" s="18">
        <v>164.518</v>
      </c>
      <c r="O4" s="18">
        <v>189.10499999999999</v>
      </c>
      <c r="P4" s="18">
        <v>62.753</v>
      </c>
      <c r="Q4" s="18">
        <v>53.022000000000006</v>
      </c>
      <c r="R4" s="18">
        <v>88.65100000000001</v>
      </c>
      <c r="S4" s="18">
        <v>55.795999999999992</v>
      </c>
      <c r="T4" s="18">
        <v>40.012</v>
      </c>
      <c r="U4" s="18">
        <v>36.216000000000001</v>
      </c>
      <c r="V4" s="18">
        <v>39.087000000000003</v>
      </c>
      <c r="W4" s="18">
        <v>28.431999999999999</v>
      </c>
      <c r="X4" s="18">
        <v>48.563000000000002</v>
      </c>
      <c r="Y4" s="18">
        <v>16.553000000000001</v>
      </c>
      <c r="Z4" s="19"/>
      <c r="AA4" s="20">
        <f>SUM(B4:Z4)</f>
        <v>1522.518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</v>
      </c>
      <c r="C7" s="28">
        <v>85</v>
      </c>
      <c r="D7" s="28">
        <v>63.68</v>
      </c>
      <c r="E7" s="28">
        <v>69.2</v>
      </c>
      <c r="F7" s="28">
        <v>77.180000000000007</v>
      </c>
      <c r="G7" s="28">
        <v>85</v>
      </c>
      <c r="H7" s="28">
        <v>219.22</v>
      </c>
      <c r="I7" s="28">
        <v>135.69999999999999</v>
      </c>
      <c r="J7" s="28">
        <v>115.56</v>
      </c>
      <c r="K7" s="28">
        <v>89.59</v>
      </c>
      <c r="L7" s="28">
        <v>73.84</v>
      </c>
      <c r="M7" s="28">
        <v>85</v>
      </c>
      <c r="N7" s="28">
        <v>85</v>
      </c>
      <c r="O7" s="28">
        <v>74.37</v>
      </c>
      <c r="P7" s="28">
        <v>71.8</v>
      </c>
      <c r="Q7" s="28">
        <v>100.33</v>
      </c>
      <c r="R7" s="28">
        <v>107.2</v>
      </c>
      <c r="S7" s="28">
        <v>115.9</v>
      </c>
      <c r="T7" s="28">
        <v>108.9</v>
      </c>
      <c r="U7" s="28">
        <v>82.72</v>
      </c>
      <c r="V7" s="28">
        <v>79.78</v>
      </c>
      <c r="W7" s="28">
        <v>54.42</v>
      </c>
      <c r="X7" s="28">
        <v>14.43</v>
      </c>
      <c r="Y7" s="28">
        <v>26.94</v>
      </c>
      <c r="Z7" s="29"/>
      <c r="AA7" s="30">
        <f>IF(SUM(B7:Z7)&lt;&gt;0,AVERAGEIF(B7:Z7,"&lt;&gt;"""),"")</f>
        <v>87.74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20.457999999999998</v>
      </c>
      <c r="C14" s="57">
        <v>16.305</v>
      </c>
      <c r="D14" s="57">
        <v>12</v>
      </c>
      <c r="E14" s="57">
        <v>9</v>
      </c>
      <c r="F14" s="57">
        <v>2</v>
      </c>
      <c r="G14" s="57"/>
      <c r="H14" s="57"/>
      <c r="I14" s="57"/>
      <c r="J14" s="57"/>
      <c r="K14" s="57"/>
      <c r="L14" s="57">
        <v>12.144</v>
      </c>
      <c r="M14" s="57">
        <v>134.417</v>
      </c>
      <c r="N14" s="57">
        <v>164.518</v>
      </c>
      <c r="O14" s="57">
        <v>186.57</v>
      </c>
      <c r="P14" s="57">
        <v>9.5140000000000011</v>
      </c>
      <c r="Q14" s="57"/>
      <c r="R14" s="57"/>
      <c r="S14" s="57"/>
      <c r="T14" s="57"/>
      <c r="U14" s="57">
        <v>1.9710000000000001</v>
      </c>
      <c r="V14" s="57">
        <v>18</v>
      </c>
      <c r="W14" s="57">
        <v>5</v>
      </c>
      <c r="X14" s="57">
        <v>15.548</v>
      </c>
      <c r="Y14" s="57"/>
      <c r="Z14" s="58"/>
      <c r="AA14" s="59">
        <f t="shared" si="0"/>
        <v>607.44500000000005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20.457999999999998</v>
      </c>
      <c r="C16" s="62">
        <f t="shared" ref="C16:Z16" si="1">IF(LEN(C$2)&gt;0,SUM(C10:C15),"")</f>
        <v>16.305</v>
      </c>
      <c r="D16" s="62">
        <f t="shared" si="1"/>
        <v>12</v>
      </c>
      <c r="E16" s="62">
        <f t="shared" si="1"/>
        <v>9</v>
      </c>
      <c r="F16" s="62">
        <f t="shared" si="1"/>
        <v>2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12.144</v>
      </c>
      <c r="M16" s="62">
        <f t="shared" si="1"/>
        <v>134.417</v>
      </c>
      <c r="N16" s="62">
        <f t="shared" si="1"/>
        <v>164.518</v>
      </c>
      <c r="O16" s="62">
        <f t="shared" si="1"/>
        <v>186.57</v>
      </c>
      <c r="P16" s="62">
        <f t="shared" si="1"/>
        <v>9.5140000000000011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1.9710000000000001</v>
      </c>
      <c r="V16" s="62">
        <f t="shared" si="1"/>
        <v>18</v>
      </c>
      <c r="W16" s="62">
        <f t="shared" si="1"/>
        <v>5</v>
      </c>
      <c r="X16" s="62">
        <f t="shared" si="1"/>
        <v>15.548</v>
      </c>
      <c r="Y16" s="62">
        <f t="shared" si="1"/>
        <v>0</v>
      </c>
      <c r="Z16" s="63" t="str">
        <f t="shared" si="1"/>
        <v/>
      </c>
      <c r="AA16" s="64">
        <f>SUM(AA10:AA15)</f>
        <v>607.44500000000005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103</v>
      </c>
      <c r="K19" s="72">
        <v>75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234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>
        <v>1.875</v>
      </c>
      <c r="H20" s="77"/>
      <c r="I20" s="77"/>
      <c r="J20" s="77"/>
      <c r="K20" s="77"/>
      <c r="L20" s="77">
        <v>18</v>
      </c>
      <c r="M20" s="77"/>
      <c r="N20" s="77"/>
      <c r="O20" s="77">
        <v>0.01</v>
      </c>
      <c r="P20" s="77">
        <v>5</v>
      </c>
      <c r="Q20" s="77">
        <v>9.67</v>
      </c>
      <c r="R20" s="77">
        <v>11.8</v>
      </c>
      <c r="S20" s="77">
        <v>7</v>
      </c>
      <c r="T20" s="77">
        <v>7</v>
      </c>
      <c r="U20" s="77">
        <v>2.8319999999999999</v>
      </c>
      <c r="V20" s="77">
        <v>2</v>
      </c>
      <c r="W20" s="77">
        <v>2.0489999999999999</v>
      </c>
      <c r="X20" s="77">
        <v>3.8740000000000001</v>
      </c>
      <c r="Y20" s="77">
        <v>1.845</v>
      </c>
      <c r="Z20" s="78"/>
      <c r="AA20" s="79">
        <f t="shared" si="2"/>
        <v>72.955000000000013</v>
      </c>
    </row>
    <row r="21" spans="1:27" ht="25.15" customHeight="1" x14ac:dyDescent="0.2">
      <c r="A21" s="75" t="s">
        <v>16</v>
      </c>
      <c r="B21" s="80">
        <v>2.63</v>
      </c>
      <c r="C21" s="81">
        <v>4.2069999999999999</v>
      </c>
      <c r="D21" s="81">
        <v>2.7839999999999998</v>
      </c>
      <c r="E21" s="81">
        <v>9.1189999999999998</v>
      </c>
      <c r="F21" s="81">
        <v>15.962999999999999</v>
      </c>
      <c r="G21" s="81">
        <v>28.541</v>
      </c>
      <c r="H21" s="81">
        <v>16.033000000000001</v>
      </c>
      <c r="I21" s="81">
        <v>69.572000000000003</v>
      </c>
      <c r="J21" s="81">
        <v>27.677999999999997</v>
      </c>
      <c r="K21" s="81">
        <v>18.816000000000003</v>
      </c>
      <c r="L21" s="81">
        <v>44.268000000000001</v>
      </c>
      <c r="M21" s="81"/>
      <c r="N21" s="81"/>
      <c r="O21" s="81">
        <v>2.5249999999999999</v>
      </c>
      <c r="P21" s="81">
        <v>48.239000000000004</v>
      </c>
      <c r="Q21" s="81">
        <v>43.352000000000004</v>
      </c>
      <c r="R21" s="81">
        <v>76.850999999999999</v>
      </c>
      <c r="S21" s="81">
        <v>48.795999999999992</v>
      </c>
      <c r="T21" s="81">
        <v>33.012</v>
      </c>
      <c r="U21" s="81">
        <v>31.413</v>
      </c>
      <c r="V21" s="81">
        <v>19.087</v>
      </c>
      <c r="W21" s="81">
        <v>21.382999999999999</v>
      </c>
      <c r="X21" s="81">
        <v>29.141000000000002</v>
      </c>
      <c r="Y21" s="81">
        <v>14.708</v>
      </c>
      <c r="Z21" s="78"/>
      <c r="AA21" s="79">
        <f t="shared" si="2"/>
        <v>608.11799999999994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2.63</v>
      </c>
      <c r="C25" s="88">
        <f t="shared" si="3"/>
        <v>4.2069999999999999</v>
      </c>
      <c r="D25" s="88">
        <f t="shared" si="3"/>
        <v>2.7839999999999998</v>
      </c>
      <c r="E25" s="88">
        <f t="shared" si="3"/>
        <v>9.1189999999999998</v>
      </c>
      <c r="F25" s="88">
        <f t="shared" si="3"/>
        <v>15.962999999999999</v>
      </c>
      <c r="G25" s="88">
        <f t="shared" si="3"/>
        <v>30.416</v>
      </c>
      <c r="H25" s="88">
        <f t="shared" si="3"/>
        <v>16.033000000000001</v>
      </c>
      <c r="I25" s="88">
        <f t="shared" si="3"/>
        <v>69.572000000000003</v>
      </c>
      <c r="J25" s="88">
        <f t="shared" si="3"/>
        <v>130.678</v>
      </c>
      <c r="K25" s="88">
        <f t="shared" si="3"/>
        <v>93.816000000000003</v>
      </c>
      <c r="L25" s="88">
        <f t="shared" si="3"/>
        <v>90.268000000000001</v>
      </c>
      <c r="M25" s="88">
        <f t="shared" si="3"/>
        <v>28</v>
      </c>
      <c r="N25" s="88">
        <f t="shared" si="3"/>
        <v>0</v>
      </c>
      <c r="O25" s="88">
        <f t="shared" si="3"/>
        <v>2.5349999999999997</v>
      </c>
      <c r="P25" s="88">
        <f t="shared" si="3"/>
        <v>53.239000000000004</v>
      </c>
      <c r="Q25" s="88">
        <f t="shared" si="3"/>
        <v>53.022000000000006</v>
      </c>
      <c r="R25" s="88">
        <f t="shared" si="3"/>
        <v>88.650999999999996</v>
      </c>
      <c r="S25" s="88">
        <f t="shared" si="3"/>
        <v>55.795999999999992</v>
      </c>
      <c r="T25" s="88">
        <f t="shared" si="3"/>
        <v>40.012</v>
      </c>
      <c r="U25" s="88">
        <f t="shared" si="3"/>
        <v>34.244999999999997</v>
      </c>
      <c r="V25" s="88">
        <f t="shared" si="3"/>
        <v>21.087</v>
      </c>
      <c r="W25" s="88">
        <f t="shared" si="3"/>
        <v>23.431999999999999</v>
      </c>
      <c r="X25" s="88">
        <f t="shared" si="3"/>
        <v>33.015000000000001</v>
      </c>
      <c r="Y25" s="88">
        <f t="shared" si="3"/>
        <v>16.553000000000001</v>
      </c>
      <c r="Z25" s="89">
        <f t="shared" si="3"/>
        <v>0</v>
      </c>
      <c r="AA25" s="90">
        <f t="shared" si="3"/>
        <v>915.07299999999998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23.088000000000001</v>
      </c>
      <c r="C29" s="77">
        <v>20.512</v>
      </c>
      <c r="D29" s="77">
        <v>14.784000000000001</v>
      </c>
      <c r="E29" s="77">
        <v>18.119</v>
      </c>
      <c r="F29" s="77">
        <v>17.963000000000001</v>
      </c>
      <c r="G29" s="77">
        <v>30.416</v>
      </c>
      <c r="H29" s="77">
        <v>16.033000000000001</v>
      </c>
      <c r="I29" s="77">
        <v>69.572000000000003</v>
      </c>
      <c r="J29" s="77">
        <v>130.678</v>
      </c>
      <c r="K29" s="77">
        <v>93.816000000000003</v>
      </c>
      <c r="L29" s="77">
        <v>102.41200000000001</v>
      </c>
      <c r="M29" s="77">
        <v>162.417</v>
      </c>
      <c r="N29" s="77">
        <v>164.518</v>
      </c>
      <c r="O29" s="77">
        <v>189.10499999999999</v>
      </c>
      <c r="P29" s="77">
        <v>62.753</v>
      </c>
      <c r="Q29" s="77">
        <v>53.021999999999998</v>
      </c>
      <c r="R29" s="77">
        <v>88.650999999999996</v>
      </c>
      <c r="S29" s="77">
        <v>55.795999999999999</v>
      </c>
      <c r="T29" s="77">
        <v>40.012</v>
      </c>
      <c r="U29" s="77">
        <v>36.216000000000001</v>
      </c>
      <c r="V29" s="77">
        <v>39.087000000000003</v>
      </c>
      <c r="W29" s="77">
        <v>28.431999999999999</v>
      </c>
      <c r="X29" s="77">
        <v>48.563000000000002</v>
      </c>
      <c r="Y29" s="77">
        <v>16.553000000000001</v>
      </c>
      <c r="Z29" s="78"/>
      <c r="AA29" s="79">
        <f>SUM(B29:Z29)</f>
        <v>1522.518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23.088000000000001</v>
      </c>
      <c r="C31" s="62">
        <f t="shared" si="4"/>
        <v>20.512</v>
      </c>
      <c r="D31" s="62">
        <f t="shared" si="4"/>
        <v>14.784000000000001</v>
      </c>
      <c r="E31" s="62">
        <f t="shared" si="4"/>
        <v>18.119</v>
      </c>
      <c r="F31" s="62">
        <f t="shared" si="4"/>
        <v>17.963000000000001</v>
      </c>
      <c r="G31" s="62">
        <f t="shared" si="4"/>
        <v>30.416</v>
      </c>
      <c r="H31" s="62">
        <f t="shared" si="4"/>
        <v>16.033000000000001</v>
      </c>
      <c r="I31" s="62">
        <f t="shared" si="4"/>
        <v>69.572000000000003</v>
      </c>
      <c r="J31" s="62">
        <f t="shared" si="4"/>
        <v>130.678</v>
      </c>
      <c r="K31" s="62">
        <f t="shared" si="4"/>
        <v>93.816000000000003</v>
      </c>
      <c r="L31" s="62">
        <f t="shared" si="4"/>
        <v>102.41200000000001</v>
      </c>
      <c r="M31" s="62">
        <f t="shared" si="4"/>
        <v>162.417</v>
      </c>
      <c r="N31" s="62">
        <f t="shared" si="4"/>
        <v>164.518</v>
      </c>
      <c r="O31" s="62">
        <f t="shared" si="4"/>
        <v>189.10499999999999</v>
      </c>
      <c r="P31" s="62">
        <f t="shared" si="4"/>
        <v>62.753</v>
      </c>
      <c r="Q31" s="62">
        <f t="shared" si="4"/>
        <v>53.021999999999998</v>
      </c>
      <c r="R31" s="62">
        <f t="shared" si="4"/>
        <v>88.650999999999996</v>
      </c>
      <c r="S31" s="62">
        <f t="shared" si="4"/>
        <v>55.795999999999999</v>
      </c>
      <c r="T31" s="62">
        <f t="shared" si="4"/>
        <v>40.012</v>
      </c>
      <c r="U31" s="62">
        <f t="shared" si="4"/>
        <v>36.216000000000001</v>
      </c>
      <c r="V31" s="62">
        <f t="shared" si="4"/>
        <v>39.087000000000003</v>
      </c>
      <c r="W31" s="62">
        <f t="shared" si="4"/>
        <v>28.431999999999999</v>
      </c>
      <c r="X31" s="62">
        <f t="shared" si="4"/>
        <v>48.563000000000002</v>
      </c>
      <c r="Y31" s="62">
        <f t="shared" si="4"/>
        <v>16.553000000000001</v>
      </c>
      <c r="Z31" s="63">
        <f t="shared" si="4"/>
        <v>0</v>
      </c>
      <c r="AA31" s="64">
        <f t="shared" si="4"/>
        <v>1522.518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23.087999999999997</v>
      </c>
      <c r="C51" s="88">
        <f t="shared" si="10"/>
        <v>20.512</v>
      </c>
      <c r="D51" s="88">
        <f t="shared" si="10"/>
        <v>14.783999999999999</v>
      </c>
      <c r="E51" s="88">
        <f t="shared" si="10"/>
        <v>18.119</v>
      </c>
      <c r="F51" s="88">
        <f t="shared" si="10"/>
        <v>17.963000000000001</v>
      </c>
      <c r="G51" s="88">
        <f t="shared" si="10"/>
        <v>30.416</v>
      </c>
      <c r="H51" s="88">
        <f t="shared" si="10"/>
        <v>16.033000000000001</v>
      </c>
      <c r="I51" s="88">
        <f t="shared" si="10"/>
        <v>69.572000000000003</v>
      </c>
      <c r="J51" s="88">
        <f t="shared" si="10"/>
        <v>130.678</v>
      </c>
      <c r="K51" s="88">
        <f t="shared" si="10"/>
        <v>93.816000000000003</v>
      </c>
      <c r="L51" s="88">
        <f t="shared" si="10"/>
        <v>102.41200000000001</v>
      </c>
      <c r="M51" s="88">
        <f t="shared" si="10"/>
        <v>162.417</v>
      </c>
      <c r="N51" s="88">
        <f t="shared" si="10"/>
        <v>164.518</v>
      </c>
      <c r="O51" s="88">
        <f t="shared" si="10"/>
        <v>189.10499999999999</v>
      </c>
      <c r="P51" s="88">
        <f t="shared" si="10"/>
        <v>62.753000000000007</v>
      </c>
      <c r="Q51" s="88">
        <f t="shared" si="10"/>
        <v>53.022000000000006</v>
      </c>
      <c r="R51" s="88">
        <f t="shared" si="10"/>
        <v>88.650999999999996</v>
      </c>
      <c r="S51" s="88">
        <f t="shared" si="10"/>
        <v>55.795999999999992</v>
      </c>
      <c r="T51" s="88">
        <f t="shared" si="10"/>
        <v>40.012</v>
      </c>
      <c r="U51" s="88">
        <f t="shared" si="10"/>
        <v>36.215999999999994</v>
      </c>
      <c r="V51" s="88">
        <f t="shared" si="10"/>
        <v>39.087000000000003</v>
      </c>
      <c r="W51" s="88">
        <f t="shared" si="10"/>
        <v>28.431999999999999</v>
      </c>
      <c r="X51" s="88">
        <f t="shared" si="10"/>
        <v>48.563000000000002</v>
      </c>
      <c r="Y51" s="88">
        <f t="shared" si="10"/>
        <v>16.553000000000001</v>
      </c>
      <c r="Z51" s="89">
        <f t="shared" si="10"/>
        <v>0</v>
      </c>
      <c r="AA51" s="104">
        <f>SUM(B51:Z51)</f>
        <v>1522.518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85</v>
      </c>
      <c r="C7" s="117">
        <v>85</v>
      </c>
      <c r="D7" s="117">
        <v>63.68</v>
      </c>
      <c r="E7" s="117">
        <v>69.2</v>
      </c>
      <c r="F7" s="117">
        <v>77.180000000000007</v>
      </c>
      <c r="G7" s="117">
        <v>85</v>
      </c>
      <c r="H7" s="117">
        <v>219.22</v>
      </c>
      <c r="I7" s="117">
        <v>135.69999999999999</v>
      </c>
      <c r="J7" s="117">
        <v>115.56</v>
      </c>
      <c r="K7" s="117">
        <v>89.59</v>
      </c>
      <c r="L7" s="117">
        <v>73.84</v>
      </c>
      <c r="M7" s="117">
        <v>85</v>
      </c>
      <c r="N7" s="117">
        <v>85</v>
      </c>
      <c r="O7" s="117">
        <v>74.37</v>
      </c>
      <c r="P7" s="117">
        <v>71.8</v>
      </c>
      <c r="Q7" s="117">
        <v>100.33</v>
      </c>
      <c r="R7" s="117">
        <v>107.2</v>
      </c>
      <c r="S7" s="117">
        <v>115.9</v>
      </c>
      <c r="T7" s="117">
        <v>108.9</v>
      </c>
      <c r="U7" s="117">
        <v>82.72</v>
      </c>
      <c r="V7" s="117">
        <v>79.78</v>
      </c>
      <c r="W7" s="117">
        <v>54.42</v>
      </c>
      <c r="X7" s="117">
        <v>14.43</v>
      </c>
      <c r="Y7" s="117">
        <v>26.94</v>
      </c>
      <c r="Z7" s="118"/>
      <c r="AA7" s="119">
        <f>IF(SUM(B7:Z7)&lt;&gt;0,AVERAGEIF(B7:Z7,"&lt;&gt;"""),"")</f>
        <v>87.74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2023-11-02T14:19:32Z</dcterms:created>
  <dcterms:modified xsi:type="dcterms:W3CDTF">2023-11-02T14:19:33Z</dcterms:modified>
</cp:coreProperties>
</file>