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<sst xmlns="http://schemas.openxmlformats.org/spreadsheetml/2006/main" count="117" uniqueCount="53">
  <si>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01/11/2023 16:19:23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</si>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</sst>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11-4DC1-91F6-39AD2690566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11-4DC1-91F6-39AD2690566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55.591000000000001</c:v>
                </c:pt>
                <c:pt idx="8">
                  <c:v>73.53</c:v>
                </c:pt>
                <c:pt idx="9">
                  <c:v>8.0259999999999998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11-4DC1-91F6-39AD2690566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11-4DC1-91F6-39AD2690566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9.5340000000000007</c:v>
                </c:pt>
                <c:pt idx="1">
                  <c:v>23.847999999999999</c:v>
                </c:pt>
                <c:pt idx="2">
                  <c:v>24.856000000000002</c:v>
                </c:pt>
                <c:pt idx="3">
                  <c:v>26.981000000000002</c:v>
                </c:pt>
                <c:pt idx="4">
                  <c:v>29.833000000000002</c:v>
                </c:pt>
                <c:pt idx="5">
                  <c:v>47.032999999999994</c:v>
                </c:pt>
                <c:pt idx="6">
                  <c:v>17.481000000000002</c:v>
                </c:pt>
                <c:pt idx="7">
                  <c:v>7.0750000000000011</c:v>
                </c:pt>
                <c:pt idx="8">
                  <c:v>11.9</c:v>
                </c:pt>
                <c:pt idx="9">
                  <c:v>11.433</c:v>
                </c:pt>
                <c:pt idx="10">
                  <c:v>6.6660000000000004</c:v>
                </c:pt>
                <c:pt idx="11">
                  <c:v>6.49</c:v>
                </c:pt>
                <c:pt idx="12">
                  <c:v>19.238</c:v>
                </c:pt>
                <c:pt idx="13">
                  <c:v>16.292999999999999</c:v>
                </c:pt>
                <c:pt idx="14">
                  <c:v>79.233999999999995</c:v>
                </c:pt>
                <c:pt idx="15">
                  <c:v>62.083000000000006</c:v>
                </c:pt>
                <c:pt idx="16">
                  <c:v>52.861000000000004</c:v>
                </c:pt>
                <c:pt idx="17">
                  <c:v>39.511000000000003</c:v>
                </c:pt>
                <c:pt idx="18">
                  <c:v>35.237000000000002</c:v>
                </c:pt>
                <c:pt idx="19">
                  <c:v>38.713999999999999</c:v>
                </c:pt>
                <c:pt idx="20">
                  <c:v>38.136999999999993</c:v>
                </c:pt>
                <c:pt idx="21">
                  <c:v>38.919999999999995</c:v>
                </c:pt>
                <c:pt idx="22">
                  <c:v>7.0440000000000005</c:v>
                </c:pt>
                <c:pt idx="23">
                  <c:v>5.5030000000000001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11-4DC1-91F6-39AD2690566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11-4DC1-91F6-39AD2690566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11-4DC1-91F6-39AD26905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16.007000000000001</c:v>
                </c:pt>
                <c:pt idx="1">
                  <c:v>46.073</c:v>
                </c:pt>
                <c:pt idx="2">
                  <c:v>48.365000000000002</c:v>
                </c:pt>
                <c:pt idx="3">
                  <c:v>48.53</c:v>
                </c:pt>
                <c:pt idx="4">
                  <c:v>31.691000000000003</c:v>
                </c:pt>
                <c:pt idx="5">
                  <c:v>50.721999999999994</c:v>
                </c:pt>
                <c:pt idx="6">
                  <c:v>22.322999999999997</c:v>
                </c:pt>
                <c:pt idx="7">
                  <c:v>81.751999999999995</c:v>
                </c:pt>
                <c:pt idx="8">
                  <c:v>169.67499999999998</c:v>
                </c:pt>
                <c:pt idx="9">
                  <c:v>54.971000000000004</c:v>
                </c:pt>
                <c:pt idx="10">
                  <c:v>40.345999999999997</c:v>
                </c:pt>
                <c:pt idx="11">
                  <c:v>29.848000000000003</c:v>
                </c:pt>
                <c:pt idx="12">
                  <c:v>37.388000000000005</c:v>
                </c:pt>
                <c:pt idx="13">
                  <c:v>98.11099999999999</c:v>
                </c:pt>
                <c:pt idx="14">
                  <c:v>82.640999999999991</c:v>
                </c:pt>
                <c:pt idx="15">
                  <c:v>91.344999999999999</c:v>
                </c:pt>
                <c:pt idx="16">
                  <c:v>66.227000000000004</c:v>
                </c:pt>
                <c:pt idx="17">
                  <c:v>55.597999999999999</c:v>
                </c:pt>
                <c:pt idx="18">
                  <c:v>51.137999999999998</c:v>
                </c:pt>
                <c:pt idx="19">
                  <c:v>68.576000000000008</c:v>
                </c:pt>
                <c:pt idx="20">
                  <c:v>43.805</c:v>
                </c:pt>
                <c:pt idx="21">
                  <c:v>65.569999999999993</c:v>
                </c:pt>
                <c:pt idx="22">
                  <c:v>82.044000000000011</c:v>
                </c:pt>
                <c:pt idx="23">
                  <c:v>10.606999999999999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11-4DC1-91F6-39AD26905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59.7</c:v>
                </c:pt>
                <c:pt idx="1">
                  <c:v>108.18</c:v>
                </c:pt>
                <c:pt idx="2">
                  <c:v>105.32</c:v>
                </c:pt>
                <c:pt idx="3">
                  <c:v>105.91</c:v>
                </c:pt>
                <c:pt idx="4">
                  <c:v>111.11</c:v>
                </c:pt>
                <c:pt idx="5">
                  <c:v>135.09</c:v>
                </c:pt>
                <c:pt idx="6">
                  <c:v>141.6</c:v>
                </c:pt>
                <c:pt idx="7">
                  <c:v>136.41999999999999</c:v>
                </c:pt>
                <c:pt idx="8">
                  <c:v>136.57</c:v>
                </c:pt>
                <c:pt idx="9">
                  <c:v>119.67</c:v>
                </c:pt>
                <c:pt idx="10">
                  <c:v>110.41</c:v>
                </c:pt>
                <c:pt idx="11">
                  <c:v>108.88</c:v>
                </c:pt>
                <c:pt idx="12">
                  <c:v>110.75</c:v>
                </c:pt>
                <c:pt idx="13">
                  <c:v>85.15</c:v>
                </c:pt>
                <c:pt idx="14">
                  <c:v>79.790000000000006</c:v>
                </c:pt>
                <c:pt idx="15">
                  <c:v>121.17</c:v>
                </c:pt>
                <c:pt idx="16">
                  <c:v>212.49</c:v>
                </c:pt>
                <c:pt idx="17">
                  <c:v>247.9</c:v>
                </c:pt>
                <c:pt idx="18">
                  <c:v>225.87</c:v>
                </c:pt>
                <c:pt idx="19">
                  <c:v>161.16</c:v>
                </c:pt>
                <c:pt idx="20">
                  <c:v>127.73</c:v>
                </c:pt>
                <c:pt idx="21">
                  <c:v>98.82</c:v>
                </c:pt>
                <c:pt idx="22">
                  <c:v>76.67</c:v>
                </c:pt>
                <c:pt idx="23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11-4DC1-91F6-39AD26905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16.006999999999998</v>
      </c>
      <c r="C4" s="18">
        <v>46.073</v>
      </c>
      <c r="D4" s="18">
        <v>48.364999999999995</v>
      </c>
      <c r="E4" s="18">
        <v>48.529999999999994</v>
      </c>
      <c r="F4" s="18">
        <v>31.691000000000003</v>
      </c>
      <c r="G4" s="18">
        <v>50.721999999999994</v>
      </c>
      <c r="H4" s="18">
        <v>22.323000000000004</v>
      </c>
      <c r="I4" s="18">
        <v>81.75200000000001</v>
      </c>
      <c r="J4" s="18">
        <v>169.67500000000001</v>
      </c>
      <c r="K4" s="18">
        <v>54.971000000000004</v>
      </c>
      <c r="L4" s="18">
        <v>40.346000000000004</v>
      </c>
      <c r="M4" s="18">
        <v>29.848000000000003</v>
      </c>
      <c r="N4" s="18">
        <v>37.387999999999998</v>
      </c>
      <c r="O4" s="18">
        <v>98.111000000000004</v>
      </c>
      <c r="P4" s="18">
        <v>82.641000000000005</v>
      </c>
      <c r="Q4" s="18">
        <v>91.344999999999999</v>
      </c>
      <c r="R4" s="18">
        <v>66.227000000000004</v>
      </c>
      <c r="S4" s="18">
        <v>55.597999999999999</v>
      </c>
      <c r="T4" s="18">
        <v>51.138000000000005</v>
      </c>
      <c r="U4" s="18">
        <v>68.575999999999993</v>
      </c>
      <c r="V4" s="18">
        <v>43.804999999999993</v>
      </c>
      <c r="W4" s="18">
        <v>65.569999999999993</v>
      </c>
      <c r="X4" s="18">
        <v>82.043999999999983</v>
      </c>
      <c r="Y4" s="18">
        <v>10.607000000000001</v>
      </c>
      <c r="Z4" s="19"/>
      <c r="AA4" s="20">
        <f>SUM(B4:Z4)</f>
        <v>1393.3529999999996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59.7</v>
      </c>
      <c r="C7" s="28">
        <v>108.18</v>
      </c>
      <c r="D7" s="28">
        <v>105.32</v>
      </c>
      <c r="E7" s="28">
        <v>105.91</v>
      </c>
      <c r="F7" s="28">
        <v>111.11</v>
      </c>
      <c r="G7" s="28">
        <v>135.09</v>
      </c>
      <c r="H7" s="28">
        <v>141.6</v>
      </c>
      <c r="I7" s="28">
        <v>136.41999999999999</v>
      </c>
      <c r="J7" s="28">
        <v>136.57</v>
      </c>
      <c r="K7" s="28">
        <v>119.67</v>
      </c>
      <c r="L7" s="28">
        <v>110.41</v>
      </c>
      <c r="M7" s="28">
        <v>108.88</v>
      </c>
      <c r="N7" s="28">
        <v>110.75</v>
      </c>
      <c r="O7" s="28">
        <v>85.15</v>
      </c>
      <c r="P7" s="28">
        <v>79.790000000000006</v>
      </c>
      <c r="Q7" s="28">
        <v>121.17</v>
      </c>
      <c r="R7" s="28">
        <v>212.49</v>
      </c>
      <c r="S7" s="28">
        <v>247.9</v>
      </c>
      <c r="T7" s="28">
        <v>225.87</v>
      </c>
      <c r="U7" s="28">
        <v>161.16</v>
      </c>
      <c r="V7" s="28">
        <v>127.73</v>
      </c>
      <c r="W7" s="28">
        <v>98.82</v>
      </c>
      <c r="X7" s="28">
        <v>76.67</v>
      </c>
      <c r="Y7" s="28">
        <v>65</v>
      </c>
      <c r="Z7" s="29"/>
      <c r="AA7" s="30">
        <f>IF(SUM(B7:Z7)&lt;&gt;0,AVERAGEIF(B7:Z7,"&lt;&gt;"""),"")</f>
        <v>124.64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55.591000000000001</v>
      </c>
      <c r="J12" s="52">
        <v>73.53</v>
      </c>
      <c r="K12" s="52">
        <v>8.0259999999999998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137.14700000000002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9.5340000000000007</v>
      </c>
      <c r="C14" s="57">
        <v>23.847999999999999</v>
      </c>
      <c r="D14" s="57">
        <v>24.856000000000002</v>
      </c>
      <c r="E14" s="57">
        <v>26.981000000000002</v>
      </c>
      <c r="F14" s="57">
        <v>29.833000000000002</v>
      </c>
      <c r="G14" s="57">
        <v>47.032999999999994</v>
      </c>
      <c r="H14" s="57">
        <v>17.481000000000002</v>
      </c>
      <c r="I14" s="57">
        <v>7.0750000000000011</v>
      </c>
      <c r="J14" s="57">
        <v>11.9</v>
      </c>
      <c r="K14" s="57">
        <v>11.433</v>
      </c>
      <c r="L14" s="57">
        <v>6.6660000000000004</v>
      </c>
      <c r="M14" s="57">
        <v>6.49</v>
      </c>
      <c r="N14" s="57">
        <v>19.238</v>
      </c>
      <c r="O14" s="57">
        <v>16.292999999999999</v>
      </c>
      <c r="P14" s="57">
        <v>79.233999999999995</v>
      </c>
      <c r="Q14" s="57">
        <v>62.083000000000006</v>
      </c>
      <c r="R14" s="57">
        <v>52.861000000000004</v>
      </c>
      <c r="S14" s="57">
        <v>39.511000000000003</v>
      </c>
      <c r="T14" s="57">
        <v>35.237000000000002</v>
      </c>
      <c r="U14" s="57">
        <v>38.713999999999999</v>
      </c>
      <c r="V14" s="57">
        <v>38.136999999999993</v>
      </c>
      <c r="W14" s="57">
        <v>38.919999999999995</v>
      </c>
      <c r="X14" s="57">
        <v>7.0440000000000005</v>
      </c>
      <c r="Y14" s="57">
        <v>5.5030000000000001</v>
      </c>
      <c r="Z14" s="58"/>
      <c r="AA14" s="59">
        <f t="shared" si="0"/>
        <v>655.90499999999986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9.5340000000000007</v>
      </c>
      <c r="C16" s="62">
        <f t="shared" ref="C16:Z16" si="1">IF(LEN(C$2)&gt;0,SUM(C10:C15),"")</f>
        <v>23.847999999999999</v>
      </c>
      <c r="D16" s="62">
        <f t="shared" si="1"/>
        <v>24.856000000000002</v>
      </c>
      <c r="E16" s="62">
        <f t="shared" si="1"/>
        <v>26.981000000000002</v>
      </c>
      <c r="F16" s="62">
        <f t="shared" si="1"/>
        <v>29.833000000000002</v>
      </c>
      <c r="G16" s="62">
        <f t="shared" si="1"/>
        <v>47.032999999999994</v>
      </c>
      <c r="H16" s="62">
        <f t="shared" si="1"/>
        <v>17.481000000000002</v>
      </c>
      <c r="I16" s="62">
        <f t="shared" si="1"/>
        <v>62.666000000000004</v>
      </c>
      <c r="J16" s="62">
        <f t="shared" si="1"/>
        <v>85.43</v>
      </c>
      <c r="K16" s="62">
        <f t="shared" si="1"/>
        <v>19.459</v>
      </c>
      <c r="L16" s="62">
        <f t="shared" si="1"/>
        <v>6.6660000000000004</v>
      </c>
      <c r="M16" s="62">
        <f t="shared" si="1"/>
        <v>6.49</v>
      </c>
      <c r="N16" s="62">
        <f t="shared" si="1"/>
        <v>19.238</v>
      </c>
      <c r="O16" s="62">
        <f t="shared" si="1"/>
        <v>16.292999999999999</v>
      </c>
      <c r="P16" s="62">
        <f t="shared" si="1"/>
        <v>79.233999999999995</v>
      </c>
      <c r="Q16" s="62">
        <f t="shared" si="1"/>
        <v>62.083000000000006</v>
      </c>
      <c r="R16" s="62">
        <f t="shared" si="1"/>
        <v>52.861000000000004</v>
      </c>
      <c r="S16" s="62">
        <f t="shared" si="1"/>
        <v>39.511000000000003</v>
      </c>
      <c r="T16" s="62">
        <f t="shared" si="1"/>
        <v>35.237000000000002</v>
      </c>
      <c r="U16" s="62">
        <f t="shared" si="1"/>
        <v>38.713999999999999</v>
      </c>
      <c r="V16" s="62">
        <f t="shared" si="1"/>
        <v>38.136999999999993</v>
      </c>
      <c r="W16" s="62">
        <f t="shared" si="1"/>
        <v>38.919999999999995</v>
      </c>
      <c r="X16" s="62">
        <f t="shared" si="1"/>
        <v>7.0440000000000005</v>
      </c>
      <c r="Y16" s="62">
        <f t="shared" si="1"/>
        <v>5.5030000000000001</v>
      </c>
      <c r="Z16" s="63" t="str">
        <f t="shared" si="1"/>
        <v/>
      </c>
      <c r="AA16" s="64">
        <f>SUM(AA10:AA15)</f>
        <v>793.05199999999991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75</v>
      </c>
      <c r="P19" s="72"/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178</v>
      </c>
    </row>
    <row r="20" spans="1:27" ht="25.15" customHeight="1" x14ac:dyDescent="0.2">
      <c r="A20" s="75" t="s">
        <v>15</v>
      </c>
      <c r="B20" s="76">
        <v>5.0880000000000001</v>
      </c>
      <c r="C20" s="77">
        <v>0.21600000000000003</v>
      </c>
      <c r="D20" s="77">
        <v>0.19</v>
      </c>
      <c r="E20" s="77">
        <v>0.17399999999999999</v>
      </c>
      <c r="F20" s="77">
        <v>8.5999999999999993E-2</v>
      </c>
      <c r="G20" s="77">
        <v>2.234</v>
      </c>
      <c r="H20" s="77">
        <v>2.5469999999999997</v>
      </c>
      <c r="I20" s="77">
        <v>15.912000000000001</v>
      </c>
      <c r="J20" s="77">
        <v>75.004999999999995</v>
      </c>
      <c r="K20" s="77">
        <v>22.36</v>
      </c>
      <c r="L20" s="77">
        <v>20.553999999999998</v>
      </c>
      <c r="M20" s="77">
        <v>10.276</v>
      </c>
      <c r="N20" s="77"/>
      <c r="O20" s="77">
        <v>3.198</v>
      </c>
      <c r="P20" s="77">
        <v>3.0489999999999999</v>
      </c>
      <c r="Q20" s="77">
        <v>1E-3</v>
      </c>
      <c r="R20" s="77">
        <v>11.811999999999999</v>
      </c>
      <c r="S20" s="77">
        <v>3.956</v>
      </c>
      <c r="T20" s="77">
        <v>6.6660000000000004</v>
      </c>
      <c r="U20" s="77">
        <v>22.979000000000003</v>
      </c>
      <c r="V20" s="77">
        <v>2.9660000000000002</v>
      </c>
      <c r="W20" s="77">
        <v>26.649000000000001</v>
      </c>
      <c r="X20" s="77"/>
      <c r="Y20" s="77">
        <v>4.2609999999999992</v>
      </c>
      <c r="Z20" s="78"/>
      <c r="AA20" s="79">
        <f t="shared" si="2"/>
        <v>240.17900000000003</v>
      </c>
    </row>
    <row r="21" spans="1:27" ht="25.15" customHeight="1" x14ac:dyDescent="0.2">
      <c r="A21" s="75" t="s">
        <v>16</v>
      </c>
      <c r="B21" s="80">
        <v>1.385</v>
      </c>
      <c r="C21" s="81">
        <v>22.009</v>
      </c>
      <c r="D21" s="81">
        <v>23.318999999999999</v>
      </c>
      <c r="E21" s="81">
        <v>21.375</v>
      </c>
      <c r="F21" s="81">
        <v>1.7719999999999998</v>
      </c>
      <c r="G21" s="81">
        <v>1.4550000000000001</v>
      </c>
      <c r="H21" s="81">
        <v>2.2949999999999999</v>
      </c>
      <c r="I21" s="81">
        <v>3.1739999999999999</v>
      </c>
      <c r="J21" s="81">
        <v>9.24</v>
      </c>
      <c r="K21" s="81">
        <v>13.151999999999999</v>
      </c>
      <c r="L21" s="81">
        <v>13.125999999999999</v>
      </c>
      <c r="M21" s="81">
        <v>13.082000000000001</v>
      </c>
      <c r="N21" s="81">
        <v>18.149999999999999</v>
      </c>
      <c r="O21" s="81">
        <v>3.62</v>
      </c>
      <c r="P21" s="81">
        <v>0.35799999999999998</v>
      </c>
      <c r="Q21" s="81">
        <v>1.2609999999999999</v>
      </c>
      <c r="R21" s="81">
        <v>1.5539999999999998</v>
      </c>
      <c r="S21" s="81">
        <v>12.131</v>
      </c>
      <c r="T21" s="81">
        <v>9.2349999999999994</v>
      </c>
      <c r="U21" s="81">
        <v>6.883</v>
      </c>
      <c r="V21" s="81">
        <v>2.702</v>
      </c>
      <c r="W21" s="81">
        <v>1E-3</v>
      </c>
      <c r="X21" s="81"/>
      <c r="Y21" s="81">
        <v>0.84299999999999997</v>
      </c>
      <c r="Z21" s="78"/>
      <c r="AA21" s="79">
        <f t="shared" si="2"/>
        <v>182.12200000000004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6.4729999999999999</v>
      </c>
      <c r="C25" s="88">
        <f t="shared" ref="C25:Z25" si="3">IF(LEN(C$2)&gt;0,SUM(C19:C24),"")</f>
        <v>22.225000000000001</v>
      </c>
      <c r="D25" s="88">
        <f t="shared" si="3"/>
        <v>23.509</v>
      </c>
      <c r="E25" s="88">
        <f t="shared" si="3"/>
        <v>21.548999999999999</v>
      </c>
      <c r="F25" s="88">
        <f t="shared" si="3"/>
        <v>1.8579999999999999</v>
      </c>
      <c r="G25" s="88">
        <f t="shared" si="3"/>
        <v>3.6890000000000001</v>
      </c>
      <c r="H25" s="88">
        <f t="shared" si="3"/>
        <v>4.8419999999999996</v>
      </c>
      <c r="I25" s="88">
        <f t="shared" si="3"/>
        <v>19.086000000000002</v>
      </c>
      <c r="J25" s="88">
        <f t="shared" si="3"/>
        <v>84.24499999999999</v>
      </c>
      <c r="K25" s="88">
        <f t="shared" si="3"/>
        <v>35.512</v>
      </c>
      <c r="L25" s="88">
        <f t="shared" si="3"/>
        <v>33.68</v>
      </c>
      <c r="M25" s="88">
        <f t="shared" si="3"/>
        <v>23.358000000000001</v>
      </c>
      <c r="N25" s="88">
        <f t="shared" si="3"/>
        <v>18.149999999999999</v>
      </c>
      <c r="O25" s="88">
        <f t="shared" si="3"/>
        <v>81.817999999999998</v>
      </c>
      <c r="P25" s="88">
        <f t="shared" si="3"/>
        <v>3.407</v>
      </c>
      <c r="Q25" s="88">
        <f t="shared" si="3"/>
        <v>29.262</v>
      </c>
      <c r="R25" s="88">
        <f t="shared" si="3"/>
        <v>13.366</v>
      </c>
      <c r="S25" s="88">
        <f t="shared" si="3"/>
        <v>16.087</v>
      </c>
      <c r="T25" s="88">
        <f t="shared" si="3"/>
        <v>15.901</v>
      </c>
      <c r="U25" s="88">
        <f t="shared" si="3"/>
        <v>29.862000000000002</v>
      </c>
      <c r="V25" s="88">
        <f t="shared" si="3"/>
        <v>5.6680000000000001</v>
      </c>
      <c r="W25" s="88">
        <f t="shared" si="3"/>
        <v>26.650000000000002</v>
      </c>
      <c r="X25" s="88">
        <f t="shared" si="3"/>
        <v>75</v>
      </c>
      <c r="Y25" s="88">
        <f t="shared" si="3"/>
        <v>5.1039999999999992</v>
      </c>
      <c r="Z25" s="89" t="str">
        <f t="shared" si="3"/>
        <v/>
      </c>
      <c r="AA25" s="90">
        <f>SUM(AA19:AA24)</f>
        <v>600.30100000000004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16.007000000000001</v>
      </c>
      <c r="C29" s="77">
        <v>46.073</v>
      </c>
      <c r="D29" s="77">
        <v>48.365000000000002</v>
      </c>
      <c r="E29" s="77">
        <v>48.53</v>
      </c>
      <c r="F29" s="77">
        <v>31.690999999999999</v>
      </c>
      <c r="G29" s="77">
        <v>50.722000000000001</v>
      </c>
      <c r="H29" s="77">
        <v>22.323</v>
      </c>
      <c r="I29" s="77">
        <v>81.751999999999995</v>
      </c>
      <c r="J29" s="77">
        <v>169.67500000000001</v>
      </c>
      <c r="K29" s="77">
        <v>54.970999999999997</v>
      </c>
      <c r="L29" s="77">
        <v>40.345999999999997</v>
      </c>
      <c r="M29" s="77">
        <v>29.847999999999999</v>
      </c>
      <c r="N29" s="77">
        <v>37.387999999999998</v>
      </c>
      <c r="O29" s="77">
        <v>98.111000000000004</v>
      </c>
      <c r="P29" s="77">
        <v>82.641000000000005</v>
      </c>
      <c r="Q29" s="77">
        <v>91.344999999999999</v>
      </c>
      <c r="R29" s="77">
        <v>66.227000000000004</v>
      </c>
      <c r="S29" s="77">
        <v>55.597999999999999</v>
      </c>
      <c r="T29" s="77">
        <v>51.137999999999998</v>
      </c>
      <c r="U29" s="77">
        <v>68.575999999999993</v>
      </c>
      <c r="V29" s="77">
        <v>43.805</v>
      </c>
      <c r="W29" s="77">
        <v>65.569999999999993</v>
      </c>
      <c r="X29" s="77">
        <v>82.043999999999997</v>
      </c>
      <c r="Y29" s="77">
        <v>10.606999999999999</v>
      </c>
      <c r="Z29" s="78"/>
      <c r="AA29" s="79">
        <f>SUM(B29:Z29)</f>
        <v>1393.3530000000001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16.007000000000001</v>
      </c>
      <c r="C31" s="62">
        <f t="shared" ref="C31:Z31" si="4">IF(LEN(C$2)&gt;0,SUM(C28:C30),"")</f>
        <v>46.073</v>
      </c>
      <c r="D31" s="62">
        <f t="shared" si="4"/>
        <v>48.365000000000002</v>
      </c>
      <c r="E31" s="62">
        <f t="shared" si="4"/>
        <v>48.53</v>
      </c>
      <c r="F31" s="62">
        <f t="shared" si="4"/>
        <v>31.690999999999999</v>
      </c>
      <c r="G31" s="62">
        <f t="shared" si="4"/>
        <v>50.722000000000001</v>
      </c>
      <c r="H31" s="62">
        <f t="shared" si="4"/>
        <v>22.323</v>
      </c>
      <c r="I31" s="62">
        <f t="shared" si="4"/>
        <v>81.751999999999995</v>
      </c>
      <c r="J31" s="62">
        <f t="shared" si="4"/>
        <v>169.67500000000001</v>
      </c>
      <c r="K31" s="62">
        <f t="shared" si="4"/>
        <v>54.970999999999997</v>
      </c>
      <c r="L31" s="62">
        <f t="shared" si="4"/>
        <v>40.345999999999997</v>
      </c>
      <c r="M31" s="62">
        <f t="shared" si="4"/>
        <v>29.847999999999999</v>
      </c>
      <c r="N31" s="62">
        <f t="shared" si="4"/>
        <v>37.387999999999998</v>
      </c>
      <c r="O31" s="62">
        <f t="shared" si="4"/>
        <v>98.111000000000004</v>
      </c>
      <c r="P31" s="62">
        <f t="shared" si="4"/>
        <v>82.641000000000005</v>
      </c>
      <c r="Q31" s="62">
        <f t="shared" si="4"/>
        <v>91.344999999999999</v>
      </c>
      <c r="R31" s="62">
        <f t="shared" si="4"/>
        <v>66.227000000000004</v>
      </c>
      <c r="S31" s="62">
        <f t="shared" si="4"/>
        <v>55.597999999999999</v>
      </c>
      <c r="T31" s="62">
        <f t="shared" si="4"/>
        <v>51.137999999999998</v>
      </c>
      <c r="U31" s="62">
        <f t="shared" si="4"/>
        <v>68.575999999999993</v>
      </c>
      <c r="V31" s="62">
        <f t="shared" si="4"/>
        <v>43.805</v>
      </c>
      <c r="W31" s="62">
        <f t="shared" si="4"/>
        <v>65.569999999999993</v>
      </c>
      <c r="X31" s="62">
        <f t="shared" si="4"/>
        <v>82.043999999999997</v>
      </c>
      <c r="Y31" s="62">
        <f t="shared" si="4"/>
        <v>10.606999999999999</v>
      </c>
      <c r="Z31" s="63" t="str">
        <f t="shared" si="4"/>
        <v/>
      </c>
      <c r="AA31" s="64">
        <f>SUM(AA28:AA30)</f>
        <v>1393.3530000000001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16.007000000000001</v>
      </c>
      <c r="C51" s="88">
        <f t="shared" si="10"/>
        <v>46.073</v>
      </c>
      <c r="D51" s="88">
        <f t="shared" si="10"/>
        <v>48.365000000000002</v>
      </c>
      <c r="E51" s="88">
        <f t="shared" si="10"/>
        <v>48.53</v>
      </c>
      <c r="F51" s="88">
        <f t="shared" si="10"/>
        <v>31.691000000000003</v>
      </c>
      <c r="G51" s="88">
        <f t="shared" si="10"/>
        <v>50.721999999999994</v>
      </c>
      <c r="H51" s="88">
        <f t="shared" si="10"/>
        <v>22.323</v>
      </c>
      <c r="I51" s="88">
        <f t="shared" si="10"/>
        <v>81.75200000000001</v>
      </c>
      <c r="J51" s="88">
        <f t="shared" si="10"/>
        <v>169.67500000000001</v>
      </c>
      <c r="K51" s="88">
        <f t="shared" si="10"/>
        <v>54.971000000000004</v>
      </c>
      <c r="L51" s="88">
        <f t="shared" si="10"/>
        <v>40.346000000000004</v>
      </c>
      <c r="M51" s="88">
        <f t="shared" si="10"/>
        <v>29.847999999999999</v>
      </c>
      <c r="N51" s="88">
        <f t="shared" si="10"/>
        <v>37.387999999999998</v>
      </c>
      <c r="O51" s="88">
        <f t="shared" si="10"/>
        <v>98.11099999999999</v>
      </c>
      <c r="P51" s="88">
        <f t="shared" si="10"/>
        <v>82.640999999999991</v>
      </c>
      <c r="Q51" s="88">
        <f t="shared" si="10"/>
        <v>91.344999999999999</v>
      </c>
      <c r="R51" s="88">
        <f t="shared" si="10"/>
        <v>66.227000000000004</v>
      </c>
      <c r="S51" s="88">
        <f t="shared" si="10"/>
        <v>55.597999999999999</v>
      </c>
      <c r="T51" s="88">
        <f t="shared" si="10"/>
        <v>51.138000000000005</v>
      </c>
      <c r="U51" s="88">
        <f t="shared" si="10"/>
        <v>68.575999999999993</v>
      </c>
      <c r="V51" s="88">
        <f t="shared" si="10"/>
        <v>43.804999999999993</v>
      </c>
      <c r="W51" s="88">
        <f t="shared" si="10"/>
        <v>65.569999999999993</v>
      </c>
      <c r="X51" s="88">
        <f t="shared" si="10"/>
        <v>82.043999999999997</v>
      </c>
      <c r="Y51" s="88">
        <f t="shared" si="10"/>
        <v>10.606999999999999</v>
      </c>
      <c r="Z51" s="89" t="str">
        <f t="shared" si="10"/>
        <v/>
      </c>
      <c r="AA51" s="104">
        <f>SUM(B51:Z51)</f>
        <v>1393.3529999999998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16.007000000000001</v>
      </c>
      <c r="C4" s="18">
        <v>46.073</v>
      </c>
      <c r="D4" s="18">
        <v>48.365000000000002</v>
      </c>
      <c r="E4" s="18">
        <v>48.53</v>
      </c>
      <c r="F4" s="18">
        <v>31.691000000000003</v>
      </c>
      <c r="G4" s="18">
        <v>50.721999999999994</v>
      </c>
      <c r="H4" s="18">
        <v>22.322999999999997</v>
      </c>
      <c r="I4" s="18">
        <v>81.751999999999995</v>
      </c>
      <c r="J4" s="18">
        <v>169.67499999999998</v>
      </c>
      <c r="K4" s="18">
        <v>54.971000000000004</v>
      </c>
      <c r="L4" s="18">
        <v>40.345999999999997</v>
      </c>
      <c r="M4" s="18">
        <v>29.848000000000003</v>
      </c>
      <c r="N4" s="18">
        <v>37.388000000000005</v>
      </c>
      <c r="O4" s="18">
        <v>98.11099999999999</v>
      </c>
      <c r="P4" s="18">
        <v>82.640999999999991</v>
      </c>
      <c r="Q4" s="18">
        <v>91.344999999999999</v>
      </c>
      <c r="R4" s="18">
        <v>66.227000000000004</v>
      </c>
      <c r="S4" s="18">
        <v>55.597999999999999</v>
      </c>
      <c r="T4" s="18">
        <v>51.137999999999998</v>
      </c>
      <c r="U4" s="18">
        <v>68.576000000000008</v>
      </c>
      <c r="V4" s="18">
        <v>43.805</v>
      </c>
      <c r="W4" s="18">
        <v>65.569999999999993</v>
      </c>
      <c r="X4" s="18">
        <v>82.044000000000011</v>
      </c>
      <c r="Y4" s="18">
        <v>10.606999999999999</v>
      </c>
      <c r="Z4" s="19"/>
      <c r="AA4" s="20">
        <f>SUM(B4:Z4)</f>
        <v>1393.3529999999998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59.7</v>
      </c>
      <c r="C7" s="28">
        <v>108.18</v>
      </c>
      <c r="D7" s="28">
        <v>105.32</v>
      </c>
      <c r="E7" s="28">
        <v>105.91</v>
      </c>
      <c r="F7" s="28">
        <v>111.11</v>
      </c>
      <c r="G7" s="28">
        <v>135.09</v>
      </c>
      <c r="H7" s="28">
        <v>141.6</v>
      </c>
      <c r="I7" s="28">
        <v>136.41999999999999</v>
      </c>
      <c r="J7" s="28">
        <v>136.57</v>
      </c>
      <c r="K7" s="28">
        <v>119.67</v>
      </c>
      <c r="L7" s="28">
        <v>110.41</v>
      </c>
      <c r="M7" s="28">
        <v>108.88</v>
      </c>
      <c r="N7" s="28">
        <v>110.75</v>
      </c>
      <c r="O7" s="28">
        <v>85.15</v>
      </c>
      <c r="P7" s="28">
        <v>79.790000000000006</v>
      </c>
      <c r="Q7" s="28">
        <v>121.17</v>
      </c>
      <c r="R7" s="28">
        <v>212.49</v>
      </c>
      <c r="S7" s="28">
        <v>247.9</v>
      </c>
      <c r="T7" s="28">
        <v>225.87</v>
      </c>
      <c r="U7" s="28">
        <v>161.16</v>
      </c>
      <c r="V7" s="28">
        <v>127.73</v>
      </c>
      <c r="W7" s="28">
        <v>98.82</v>
      </c>
      <c r="X7" s="28">
        <v>76.67</v>
      </c>
      <c r="Y7" s="28">
        <v>65</v>
      </c>
      <c r="Z7" s="29"/>
      <c r="AA7" s="30">
        <f>IF(SUM(B7:Z7)&lt;&gt;0,AVERAGEIF(B7:Z7,"&lt;&gt;"""),"")</f>
        <v>124.64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77.748000000000005</v>
      </c>
      <c r="Y12" s="52">
        <v>0.74299999999999999</v>
      </c>
      <c r="Z12" s="53"/>
      <c r="AA12" s="54">
        <f t="shared" si="0"/>
        <v>78.491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5.3129999999999997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5.3129999999999997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5.3129999999999997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77.748000000000005</v>
      </c>
      <c r="Y16" s="62">
        <f t="shared" si="1"/>
        <v>0.74299999999999999</v>
      </c>
      <c r="Z16" s="63" t="str">
        <f t="shared" si="1"/>
        <v/>
      </c>
      <c r="AA16" s="64">
        <f>SUM(AA10:AA15)</f>
        <v>83.804000000000002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13.364000000000001</v>
      </c>
      <c r="C19" s="72">
        <v>22.077999999999999</v>
      </c>
      <c r="D19" s="72">
        <v>1.1830000000000001</v>
      </c>
      <c r="E19" s="72">
        <v>1.1639999999999999</v>
      </c>
      <c r="F19" s="72">
        <v>1.1579999999999999</v>
      </c>
      <c r="G19" s="72">
        <v>1.1319999999999999</v>
      </c>
      <c r="H19" s="72">
        <v>1.1279999999999999</v>
      </c>
      <c r="I19" s="72">
        <v>1.095</v>
      </c>
      <c r="J19" s="72">
        <v>76.076999999999998</v>
      </c>
      <c r="K19" s="72">
        <v>38.277000000000001</v>
      </c>
      <c r="L19" s="72">
        <v>23.179000000000002</v>
      </c>
      <c r="M19" s="72">
        <v>18.801000000000002</v>
      </c>
      <c r="N19" s="72">
        <v>3.4460000000000002</v>
      </c>
      <c r="O19" s="72">
        <v>4.7709999999999999</v>
      </c>
      <c r="P19" s="72"/>
      <c r="Q19" s="72"/>
      <c r="R19" s="72"/>
      <c r="S19" s="72"/>
      <c r="T19" s="72"/>
      <c r="U19" s="72"/>
      <c r="V19" s="72"/>
      <c r="W19" s="72"/>
      <c r="X19" s="72"/>
      <c r="Y19" s="72">
        <v>2.0779999999999998</v>
      </c>
      <c r="Z19" s="73"/>
      <c r="AA19" s="74">
        <f t="shared" ref="AA19:AA24" si="2">SUM(B19:Z19)</f>
        <v>208.93100000000001</v>
      </c>
    </row>
    <row r="20" spans="1:27" ht="25.15" customHeight="1" x14ac:dyDescent="0.2">
      <c r="A20" s="75" t="s">
        <v>15</v>
      </c>
      <c r="B20" s="76"/>
      <c r="C20" s="77">
        <v>5.6379999999999999</v>
      </c>
      <c r="D20" s="77">
        <v>11.681000000000001</v>
      </c>
      <c r="E20" s="77">
        <v>11.708</v>
      </c>
      <c r="F20" s="77">
        <v>17.643000000000001</v>
      </c>
      <c r="G20" s="77">
        <v>13.836999999999998</v>
      </c>
      <c r="H20" s="77">
        <v>10.586</v>
      </c>
      <c r="I20" s="77">
        <v>18.53</v>
      </c>
      <c r="J20" s="77">
        <v>18.888999999999999</v>
      </c>
      <c r="K20" s="77">
        <v>0.16500000000000001</v>
      </c>
      <c r="L20" s="77">
        <v>3.4649999999999999</v>
      </c>
      <c r="M20" s="77">
        <v>3.3600000000000003</v>
      </c>
      <c r="N20" s="77">
        <v>8.2010000000000005</v>
      </c>
      <c r="O20" s="77">
        <v>29.145</v>
      </c>
      <c r="P20" s="77">
        <v>29.135999999999999</v>
      </c>
      <c r="Q20" s="77">
        <v>44.171999999999997</v>
      </c>
      <c r="R20" s="77">
        <v>33.570999999999998</v>
      </c>
      <c r="S20" s="77">
        <v>23.527999999999999</v>
      </c>
      <c r="T20" s="77">
        <v>18.707000000000001</v>
      </c>
      <c r="U20" s="77">
        <v>34.105000000000004</v>
      </c>
      <c r="V20" s="77">
        <v>5.0489999999999995</v>
      </c>
      <c r="W20" s="77">
        <v>21.094000000000001</v>
      </c>
      <c r="X20" s="77">
        <v>0.09</v>
      </c>
      <c r="Y20" s="77"/>
      <c r="Z20" s="78"/>
      <c r="AA20" s="79">
        <f t="shared" si="2"/>
        <v>362.29999999999995</v>
      </c>
    </row>
    <row r="21" spans="1:27" ht="25.15" customHeight="1" x14ac:dyDescent="0.2">
      <c r="A21" s="75" t="s">
        <v>16</v>
      </c>
      <c r="B21" s="80">
        <v>2.6429999999999998</v>
      </c>
      <c r="C21" s="81">
        <v>18.356999999999999</v>
      </c>
      <c r="D21" s="81">
        <v>35.500999999999998</v>
      </c>
      <c r="E21" s="81">
        <v>35.658000000000001</v>
      </c>
      <c r="F21" s="81">
        <v>12.89</v>
      </c>
      <c r="G21" s="81">
        <v>35.753</v>
      </c>
      <c r="H21" s="81">
        <v>10.609</v>
      </c>
      <c r="I21" s="81">
        <v>62.126999999999995</v>
      </c>
      <c r="J21" s="81">
        <v>74.709000000000003</v>
      </c>
      <c r="K21" s="81">
        <v>16.529</v>
      </c>
      <c r="L21" s="81">
        <v>13.702</v>
      </c>
      <c r="M21" s="81">
        <v>7.6869999999999994</v>
      </c>
      <c r="N21" s="81">
        <v>25.741</v>
      </c>
      <c r="O21" s="81">
        <v>64.194999999999993</v>
      </c>
      <c r="P21" s="81">
        <v>48.192</v>
      </c>
      <c r="Q21" s="81">
        <v>47.173000000000002</v>
      </c>
      <c r="R21" s="81">
        <v>32.655999999999999</v>
      </c>
      <c r="S21" s="81">
        <v>32.07</v>
      </c>
      <c r="T21" s="81">
        <v>32.430999999999997</v>
      </c>
      <c r="U21" s="81">
        <v>34.471000000000004</v>
      </c>
      <c r="V21" s="81">
        <v>38.756</v>
      </c>
      <c r="W21" s="81">
        <v>44.475999999999999</v>
      </c>
      <c r="X21" s="81">
        <v>4.2059999999999995</v>
      </c>
      <c r="Y21" s="81">
        <v>7.7859999999999996</v>
      </c>
      <c r="Z21" s="78"/>
      <c r="AA21" s="79">
        <f t="shared" si="2"/>
        <v>738.31799999999998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16.007000000000001</v>
      </c>
      <c r="C25" s="88">
        <f t="shared" si="3"/>
        <v>46.073</v>
      </c>
      <c r="D25" s="88">
        <f t="shared" si="3"/>
        <v>48.364999999999995</v>
      </c>
      <c r="E25" s="88">
        <f t="shared" si="3"/>
        <v>48.53</v>
      </c>
      <c r="F25" s="88">
        <f t="shared" si="3"/>
        <v>31.691000000000003</v>
      </c>
      <c r="G25" s="88">
        <f t="shared" si="3"/>
        <v>50.721999999999994</v>
      </c>
      <c r="H25" s="88">
        <f t="shared" si="3"/>
        <v>22.323</v>
      </c>
      <c r="I25" s="88">
        <f t="shared" si="3"/>
        <v>81.751999999999995</v>
      </c>
      <c r="J25" s="88">
        <f t="shared" si="3"/>
        <v>169.67500000000001</v>
      </c>
      <c r="K25" s="88">
        <f t="shared" si="3"/>
        <v>54.971000000000004</v>
      </c>
      <c r="L25" s="88">
        <f t="shared" si="3"/>
        <v>40.346000000000004</v>
      </c>
      <c r="M25" s="88">
        <f t="shared" si="3"/>
        <v>29.847999999999999</v>
      </c>
      <c r="N25" s="88">
        <f t="shared" si="3"/>
        <v>37.387999999999998</v>
      </c>
      <c r="O25" s="88">
        <f t="shared" si="3"/>
        <v>98.11099999999999</v>
      </c>
      <c r="P25" s="88">
        <f t="shared" si="3"/>
        <v>77.328000000000003</v>
      </c>
      <c r="Q25" s="88">
        <f t="shared" si="3"/>
        <v>91.344999999999999</v>
      </c>
      <c r="R25" s="88">
        <f t="shared" si="3"/>
        <v>66.227000000000004</v>
      </c>
      <c r="S25" s="88">
        <f t="shared" si="3"/>
        <v>55.597999999999999</v>
      </c>
      <c r="T25" s="88">
        <f t="shared" si="3"/>
        <v>51.137999999999998</v>
      </c>
      <c r="U25" s="88">
        <f t="shared" si="3"/>
        <v>68.576000000000008</v>
      </c>
      <c r="V25" s="88">
        <f t="shared" si="3"/>
        <v>43.805</v>
      </c>
      <c r="W25" s="88">
        <f t="shared" si="3"/>
        <v>65.569999999999993</v>
      </c>
      <c r="X25" s="88">
        <f t="shared" si="3"/>
        <v>4.2959999999999994</v>
      </c>
      <c r="Y25" s="88">
        <f t="shared" si="3"/>
        <v>9.863999999999999</v>
      </c>
      <c r="Z25" s="89">
        <f t="shared" si="3"/>
        <v>0</v>
      </c>
      <c r="AA25" s="90">
        <f t="shared" si="3"/>
        <v>1309.549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16.007000000000001</v>
      </c>
      <c r="C29" s="77">
        <v>46.073</v>
      </c>
      <c r="D29" s="77">
        <v>48.365000000000002</v>
      </c>
      <c r="E29" s="77">
        <v>48.53</v>
      </c>
      <c r="F29" s="77">
        <v>31.690999999999999</v>
      </c>
      <c r="G29" s="77">
        <v>50.722000000000001</v>
      </c>
      <c r="H29" s="77">
        <v>22.323</v>
      </c>
      <c r="I29" s="77">
        <v>81.751999999999995</v>
      </c>
      <c r="J29" s="77">
        <v>169.67500000000001</v>
      </c>
      <c r="K29" s="77">
        <v>54.970999999999997</v>
      </c>
      <c r="L29" s="77">
        <v>40.345999999999997</v>
      </c>
      <c r="M29" s="77">
        <v>29.847999999999999</v>
      </c>
      <c r="N29" s="77">
        <v>37.387999999999998</v>
      </c>
      <c r="O29" s="77">
        <v>98.111000000000004</v>
      </c>
      <c r="P29" s="77">
        <v>82.641000000000005</v>
      </c>
      <c r="Q29" s="77">
        <v>91.344999999999999</v>
      </c>
      <c r="R29" s="77">
        <v>66.227000000000004</v>
      </c>
      <c r="S29" s="77">
        <v>55.597999999999999</v>
      </c>
      <c r="T29" s="77">
        <v>51.137999999999998</v>
      </c>
      <c r="U29" s="77">
        <v>68.575999999999993</v>
      </c>
      <c r="V29" s="77">
        <v>43.805</v>
      </c>
      <c r="W29" s="77">
        <v>65.569999999999993</v>
      </c>
      <c r="X29" s="77">
        <v>82.043999999999997</v>
      </c>
      <c r="Y29" s="77">
        <v>10.606999999999999</v>
      </c>
      <c r="Z29" s="78"/>
      <c r="AA29" s="79">
        <f>SUM(B29:Z29)</f>
        <v>1393.3530000000001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16.007000000000001</v>
      </c>
      <c r="C31" s="62">
        <f t="shared" si="4"/>
        <v>46.073</v>
      </c>
      <c r="D31" s="62">
        <f t="shared" si="4"/>
        <v>48.365000000000002</v>
      </c>
      <c r="E31" s="62">
        <f t="shared" si="4"/>
        <v>48.53</v>
      </c>
      <c r="F31" s="62">
        <f t="shared" si="4"/>
        <v>31.690999999999999</v>
      </c>
      <c r="G31" s="62">
        <f t="shared" si="4"/>
        <v>50.722000000000001</v>
      </c>
      <c r="H31" s="62">
        <f t="shared" si="4"/>
        <v>22.323</v>
      </c>
      <c r="I31" s="62">
        <f t="shared" si="4"/>
        <v>81.751999999999995</v>
      </c>
      <c r="J31" s="62">
        <f t="shared" si="4"/>
        <v>169.67500000000001</v>
      </c>
      <c r="K31" s="62">
        <f t="shared" si="4"/>
        <v>54.970999999999997</v>
      </c>
      <c r="L31" s="62">
        <f t="shared" si="4"/>
        <v>40.345999999999997</v>
      </c>
      <c r="M31" s="62">
        <f t="shared" si="4"/>
        <v>29.847999999999999</v>
      </c>
      <c r="N31" s="62">
        <f t="shared" si="4"/>
        <v>37.387999999999998</v>
      </c>
      <c r="O31" s="62">
        <f t="shared" si="4"/>
        <v>98.111000000000004</v>
      </c>
      <c r="P31" s="62">
        <f t="shared" si="4"/>
        <v>82.641000000000005</v>
      </c>
      <c r="Q31" s="62">
        <f t="shared" si="4"/>
        <v>91.344999999999999</v>
      </c>
      <c r="R31" s="62">
        <f t="shared" si="4"/>
        <v>66.227000000000004</v>
      </c>
      <c r="S31" s="62">
        <f t="shared" si="4"/>
        <v>55.597999999999999</v>
      </c>
      <c r="T31" s="62">
        <f t="shared" si="4"/>
        <v>51.137999999999998</v>
      </c>
      <c r="U31" s="62">
        <f t="shared" si="4"/>
        <v>68.575999999999993</v>
      </c>
      <c r="V31" s="62">
        <f t="shared" si="4"/>
        <v>43.805</v>
      </c>
      <c r="W31" s="62">
        <f t="shared" si="4"/>
        <v>65.569999999999993</v>
      </c>
      <c r="X31" s="62">
        <f t="shared" si="4"/>
        <v>82.043999999999997</v>
      </c>
      <c r="Y31" s="62">
        <f t="shared" si="4"/>
        <v>10.606999999999999</v>
      </c>
      <c r="Z31" s="63">
        <f t="shared" si="4"/>
        <v>0</v>
      </c>
      <c r="AA31" s="64">
        <f t="shared" si="4"/>
        <v>1393.3530000000001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16.007000000000001</v>
      </c>
      <c r="C51" s="88">
        <f t="shared" si="10"/>
        <v>46.073</v>
      </c>
      <c r="D51" s="88">
        <f t="shared" si="10"/>
        <v>48.364999999999995</v>
      </c>
      <c r="E51" s="88">
        <f t="shared" si="10"/>
        <v>48.53</v>
      </c>
      <c r="F51" s="88">
        <f t="shared" si="10"/>
        <v>31.691000000000003</v>
      </c>
      <c r="G51" s="88">
        <f t="shared" si="10"/>
        <v>50.721999999999994</v>
      </c>
      <c r="H51" s="88">
        <f t="shared" si="10"/>
        <v>22.323</v>
      </c>
      <c r="I51" s="88">
        <f t="shared" si="10"/>
        <v>81.751999999999995</v>
      </c>
      <c r="J51" s="88">
        <f t="shared" si="10"/>
        <v>169.67500000000001</v>
      </c>
      <c r="K51" s="88">
        <f t="shared" si="10"/>
        <v>54.971000000000004</v>
      </c>
      <c r="L51" s="88">
        <f t="shared" si="10"/>
        <v>40.346000000000004</v>
      </c>
      <c r="M51" s="88">
        <f t="shared" si="10"/>
        <v>29.847999999999999</v>
      </c>
      <c r="N51" s="88">
        <f t="shared" si="10"/>
        <v>37.387999999999998</v>
      </c>
      <c r="O51" s="88">
        <f t="shared" si="10"/>
        <v>98.11099999999999</v>
      </c>
      <c r="P51" s="88">
        <f t="shared" si="10"/>
        <v>82.641000000000005</v>
      </c>
      <c r="Q51" s="88">
        <f t="shared" si="10"/>
        <v>91.344999999999999</v>
      </c>
      <c r="R51" s="88">
        <f t="shared" si="10"/>
        <v>66.227000000000004</v>
      </c>
      <c r="S51" s="88">
        <f t="shared" si="10"/>
        <v>55.597999999999999</v>
      </c>
      <c r="T51" s="88">
        <f t="shared" si="10"/>
        <v>51.137999999999998</v>
      </c>
      <c r="U51" s="88">
        <f t="shared" si="10"/>
        <v>68.576000000000008</v>
      </c>
      <c r="V51" s="88">
        <f t="shared" si="10"/>
        <v>43.805</v>
      </c>
      <c r="W51" s="88">
        <f t="shared" si="10"/>
        <v>65.569999999999993</v>
      </c>
      <c r="X51" s="88">
        <f t="shared" si="10"/>
        <v>82.044000000000011</v>
      </c>
      <c r="Y51" s="88">
        <f t="shared" si="10"/>
        <v>10.606999999999999</v>
      </c>
      <c r="Z51" s="89">
        <f t="shared" si="10"/>
        <v>0</v>
      </c>
      <c r="AA51" s="104">
        <f>SUM(B51:Z51)</f>
        <v>1393.3529999999998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59.7</v>
      </c>
      <c r="C7" s="117">
        <v>108.18</v>
      </c>
      <c r="D7" s="117">
        <v>105.32</v>
      </c>
      <c r="E7" s="117">
        <v>105.91</v>
      </c>
      <c r="F7" s="117">
        <v>111.11</v>
      </c>
      <c r="G7" s="117">
        <v>135.09</v>
      </c>
      <c r="H7" s="117">
        <v>141.6</v>
      </c>
      <c r="I7" s="117">
        <v>136.41999999999999</v>
      </c>
      <c r="J7" s="117">
        <v>136.57</v>
      </c>
      <c r="K7" s="117">
        <v>119.67</v>
      </c>
      <c r="L7" s="117">
        <v>110.41</v>
      </c>
      <c r="M7" s="117">
        <v>108.88</v>
      </c>
      <c r="N7" s="117">
        <v>110.75</v>
      </c>
      <c r="O7" s="117">
        <v>85.15</v>
      </c>
      <c r="P7" s="117">
        <v>79.790000000000006</v>
      </c>
      <c r="Q7" s="117">
        <v>121.17</v>
      </c>
      <c r="R7" s="117">
        <v>212.49</v>
      </c>
      <c r="S7" s="117">
        <v>247.9</v>
      </c>
      <c r="T7" s="117">
        <v>225.87</v>
      </c>
      <c r="U7" s="117">
        <v>161.16</v>
      </c>
      <c r="V7" s="117">
        <v>127.73</v>
      </c>
      <c r="W7" s="117">
        <v>98.82</v>
      </c>
      <c r="X7" s="117">
        <v>76.67</v>
      </c>
      <c r="Y7" s="117">
        <v>65</v>
      </c>
      <c r="Z7" s="118"/>
      <c r="AA7" s="119">
        <f>IF(SUM(B7:Z7)&lt;&gt;0,AVERAGEIF(B7:Z7,"&lt;&gt;"""),"")</f>
        <v>124.64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2023-11-01T14:19:23Z</dcterms:created>
  <dcterms:modified xsi:type="dcterms:W3CDTF">2023-11-01T14:19:24Z</dcterms:modified>
</cp:coreProperties>
</file>