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<sst xmlns="http://schemas.openxmlformats.org/spreadsheetml/2006/main" count="117" uniqueCount="53">
  <si>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31/10/2023 16:16:51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</si>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</sst>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D2D-45E8-8886-104263DDBDCC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D2D-45E8-8886-104263DDBDCC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1">
                  <c:v>43.335000000000001</c:v>
                </c:pt>
                <c:pt idx="12">
                  <c:v>11.462999999999999</c:v>
                </c:pt>
                <c:pt idx="13">
                  <c:v>6.2669999999999995</c:v>
                </c:pt>
                <c:pt idx="21">
                  <c:v>47.966999999999999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D2D-45E8-8886-104263DDBDCC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D2D-45E8-8886-104263DDBDCC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21.131999999999998</c:v>
                </c:pt>
                <c:pt idx="1">
                  <c:v>20.631</c:v>
                </c:pt>
                <c:pt idx="2">
                  <c:v>5.53</c:v>
                </c:pt>
                <c:pt idx="3">
                  <c:v>6.8229999999999995</c:v>
                </c:pt>
                <c:pt idx="4">
                  <c:v>17.006</c:v>
                </c:pt>
                <c:pt idx="5">
                  <c:v>24.694000000000003</c:v>
                </c:pt>
                <c:pt idx="6">
                  <c:v>20.658000000000001</c:v>
                </c:pt>
                <c:pt idx="7">
                  <c:v>3.6080000000000001</c:v>
                </c:pt>
                <c:pt idx="8">
                  <c:v>8.6810000000000009</c:v>
                </c:pt>
                <c:pt idx="9">
                  <c:v>8.3550000000000004</c:v>
                </c:pt>
                <c:pt idx="10">
                  <c:v>3.15</c:v>
                </c:pt>
                <c:pt idx="11">
                  <c:v>3.6280000000000001</c:v>
                </c:pt>
                <c:pt idx="12">
                  <c:v>5.1859999999999999</c:v>
                </c:pt>
                <c:pt idx="13">
                  <c:v>1.349</c:v>
                </c:pt>
                <c:pt idx="14">
                  <c:v>2.0350000000000001</c:v>
                </c:pt>
                <c:pt idx="15">
                  <c:v>2.5350000000000001</c:v>
                </c:pt>
                <c:pt idx="16">
                  <c:v>1.6859999999999999</c:v>
                </c:pt>
                <c:pt idx="17">
                  <c:v>7.2119999999999997</c:v>
                </c:pt>
                <c:pt idx="18">
                  <c:v>18.3</c:v>
                </c:pt>
                <c:pt idx="19">
                  <c:v>15.290000000000001</c:v>
                </c:pt>
                <c:pt idx="20">
                  <c:v>18.355</c:v>
                </c:pt>
                <c:pt idx="21">
                  <c:v>25.43</c:v>
                </c:pt>
                <c:pt idx="22">
                  <c:v>15.228999999999999</c:v>
                </c:pt>
                <c:pt idx="23">
                  <c:v>6.4249999999999998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D2D-45E8-8886-104263DDBDCC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D2D-45E8-8886-104263DDBDCC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4">
                  <c:v>19.742999999999999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D2D-45E8-8886-104263DDBD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24.182000000000002</c:v>
                </c:pt>
                <c:pt idx="1">
                  <c:v>23.594999999999999</c:v>
                </c:pt>
                <c:pt idx="2">
                  <c:v>7.6619999999999999</c:v>
                </c:pt>
                <c:pt idx="3">
                  <c:v>8.9579999999999984</c:v>
                </c:pt>
                <c:pt idx="4">
                  <c:v>21.281000000000002</c:v>
                </c:pt>
                <c:pt idx="5">
                  <c:v>32.241999999999997</c:v>
                </c:pt>
                <c:pt idx="6">
                  <c:v>80.678000000000011</c:v>
                </c:pt>
                <c:pt idx="7">
                  <c:v>18.761999999999997</c:v>
                </c:pt>
                <c:pt idx="8">
                  <c:v>16.444000000000003</c:v>
                </c:pt>
                <c:pt idx="9">
                  <c:v>15.66</c:v>
                </c:pt>
                <c:pt idx="10">
                  <c:v>12.267999999999997</c:v>
                </c:pt>
                <c:pt idx="11">
                  <c:v>50.478000000000002</c:v>
                </c:pt>
                <c:pt idx="12">
                  <c:v>20.597000000000001</c:v>
                </c:pt>
                <c:pt idx="13">
                  <c:v>86.114000000000004</c:v>
                </c:pt>
                <c:pt idx="14">
                  <c:v>26.25</c:v>
                </c:pt>
                <c:pt idx="15">
                  <c:v>32.472999999999999</c:v>
                </c:pt>
                <c:pt idx="16">
                  <c:v>2.7359999999999998</c:v>
                </c:pt>
                <c:pt idx="17">
                  <c:v>7.2119999999999997</c:v>
                </c:pt>
                <c:pt idx="18">
                  <c:v>21.062000000000001</c:v>
                </c:pt>
                <c:pt idx="19">
                  <c:v>20.586000000000002</c:v>
                </c:pt>
                <c:pt idx="20">
                  <c:v>19.891000000000002</c:v>
                </c:pt>
                <c:pt idx="21">
                  <c:v>78.759999999999991</c:v>
                </c:pt>
                <c:pt idx="22">
                  <c:v>90.313999999999993</c:v>
                </c:pt>
                <c:pt idx="23">
                  <c:v>9.0599999999999987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D2D-45E8-8886-104263DDBD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75.61</c:v>
                </c:pt>
                <c:pt idx="1">
                  <c:v>69.489999999999995</c:v>
                </c:pt>
                <c:pt idx="2">
                  <c:v>53.69</c:v>
                </c:pt>
                <c:pt idx="3">
                  <c:v>67.819999999999993</c:v>
                </c:pt>
                <c:pt idx="4">
                  <c:v>100.06</c:v>
                </c:pt>
                <c:pt idx="5">
                  <c:v>99.47</c:v>
                </c:pt>
                <c:pt idx="6">
                  <c:v>139.69999999999999</c:v>
                </c:pt>
                <c:pt idx="7">
                  <c:v>141.69999999999999</c:v>
                </c:pt>
                <c:pt idx="8">
                  <c:v>116.6</c:v>
                </c:pt>
                <c:pt idx="9">
                  <c:v>125.18</c:v>
                </c:pt>
                <c:pt idx="10">
                  <c:v>106.54</c:v>
                </c:pt>
                <c:pt idx="11">
                  <c:v>105.49</c:v>
                </c:pt>
                <c:pt idx="12">
                  <c:v>105.97</c:v>
                </c:pt>
                <c:pt idx="13">
                  <c:v>129.53</c:v>
                </c:pt>
                <c:pt idx="14">
                  <c:v>209.17</c:v>
                </c:pt>
                <c:pt idx="15">
                  <c:v>218.54</c:v>
                </c:pt>
                <c:pt idx="16">
                  <c:v>259.20999999999998</c:v>
                </c:pt>
                <c:pt idx="17">
                  <c:v>259.20999999999998</c:v>
                </c:pt>
                <c:pt idx="18">
                  <c:v>241.1</c:v>
                </c:pt>
                <c:pt idx="19">
                  <c:v>223.1</c:v>
                </c:pt>
                <c:pt idx="20">
                  <c:v>150.53</c:v>
                </c:pt>
                <c:pt idx="21">
                  <c:v>129.31</c:v>
                </c:pt>
                <c:pt idx="22">
                  <c:v>72</c:v>
                </c:pt>
                <c:pt idx="23">
                  <c:v>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D2D-45E8-8886-104263DDBD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45231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24.182000000000002</v>
      </c>
      <c r="C4" s="18">
        <v>23.594999999999995</v>
      </c>
      <c r="D4" s="18">
        <v>7.6620000000000008</v>
      </c>
      <c r="E4" s="18">
        <v>8.9580000000000002</v>
      </c>
      <c r="F4" s="18">
        <v>21.280999999999999</v>
      </c>
      <c r="G4" s="18">
        <v>32.242000000000004</v>
      </c>
      <c r="H4" s="18">
        <v>80.677999999999997</v>
      </c>
      <c r="I4" s="18">
        <v>18.761999999999997</v>
      </c>
      <c r="J4" s="18">
        <v>16.443999999999999</v>
      </c>
      <c r="K4" s="18">
        <v>15.659999999999998</v>
      </c>
      <c r="L4" s="18">
        <v>12.267999999999999</v>
      </c>
      <c r="M4" s="18">
        <v>50.478000000000002</v>
      </c>
      <c r="N4" s="18">
        <v>20.597000000000001</v>
      </c>
      <c r="O4" s="18">
        <v>86.11399999999999</v>
      </c>
      <c r="P4" s="18">
        <v>26.25</v>
      </c>
      <c r="Q4" s="18">
        <v>32.472999999999999</v>
      </c>
      <c r="R4" s="18">
        <v>2.7360000000000002</v>
      </c>
      <c r="S4" s="18">
        <v>7.2119999999999997</v>
      </c>
      <c r="T4" s="18">
        <v>21.062000000000001</v>
      </c>
      <c r="U4" s="18">
        <v>20.585999999999999</v>
      </c>
      <c r="V4" s="18">
        <v>19.891000000000002</v>
      </c>
      <c r="W4" s="18">
        <v>78.760000000000005</v>
      </c>
      <c r="X4" s="18">
        <v>90.313999999999993</v>
      </c>
      <c r="Y4" s="18">
        <v>9.0599999999999987</v>
      </c>
      <c r="Z4" s="19"/>
      <c r="AA4" s="20">
        <f>SUM(B4:Z4)</f>
        <v>727.26499999999976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75.61</v>
      </c>
      <c r="C7" s="28">
        <v>69.489999999999995</v>
      </c>
      <c r="D7" s="28">
        <v>53.69</v>
      </c>
      <c r="E7" s="28">
        <v>67.819999999999993</v>
      </c>
      <c r="F7" s="28">
        <v>100.06</v>
      </c>
      <c r="G7" s="28">
        <v>99.47</v>
      </c>
      <c r="H7" s="28">
        <v>139.69999999999999</v>
      </c>
      <c r="I7" s="28">
        <v>141.69999999999999</v>
      </c>
      <c r="J7" s="28">
        <v>116.6</v>
      </c>
      <c r="K7" s="28">
        <v>125.18</v>
      </c>
      <c r="L7" s="28">
        <v>106.54</v>
      </c>
      <c r="M7" s="28">
        <v>105.49</v>
      </c>
      <c r="N7" s="28">
        <v>105.97</v>
      </c>
      <c r="O7" s="28">
        <v>129.53</v>
      </c>
      <c r="P7" s="28">
        <v>209.17</v>
      </c>
      <c r="Q7" s="28">
        <v>218.54</v>
      </c>
      <c r="R7" s="28">
        <v>259.20999999999998</v>
      </c>
      <c r="S7" s="28">
        <v>259.20999999999998</v>
      </c>
      <c r="T7" s="28">
        <v>241.1</v>
      </c>
      <c r="U7" s="28">
        <v>223.1</v>
      </c>
      <c r="V7" s="28">
        <v>150.53</v>
      </c>
      <c r="W7" s="28">
        <v>129.31</v>
      </c>
      <c r="X7" s="28">
        <v>72</v>
      </c>
      <c r="Y7" s="28">
        <v>68</v>
      </c>
      <c r="Z7" s="29"/>
      <c r="AA7" s="30">
        <f>IF(SUM(B7:Z7)&lt;&gt;0,AVERAGEIF(B7:Z7,"&lt;&gt;"""),"")</f>
        <v>136.12583333333333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>
        <v>43.335000000000001</v>
      </c>
      <c r="N12" s="52">
        <v>11.462999999999999</v>
      </c>
      <c r="O12" s="52">
        <v>6.2669999999999995</v>
      </c>
      <c r="P12" s="52"/>
      <c r="Q12" s="52"/>
      <c r="R12" s="52"/>
      <c r="S12" s="52"/>
      <c r="T12" s="52"/>
      <c r="U12" s="52"/>
      <c r="V12" s="52"/>
      <c r="W12" s="52">
        <v>47.966999999999999</v>
      </c>
      <c r="X12" s="52"/>
      <c r="Y12" s="52"/>
      <c r="Z12" s="53"/>
      <c r="AA12" s="54">
        <f t="shared" si="0"/>
        <v>109.032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>
        <v>19.742999999999999</v>
      </c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19.742999999999999</v>
      </c>
    </row>
    <row r="14" spans="1:27" ht="25.15" customHeight="1" x14ac:dyDescent="0.2">
      <c r="A14" s="55" t="s">
        <v>10</v>
      </c>
      <c r="B14" s="56">
        <v>21.131999999999998</v>
      </c>
      <c r="C14" s="57">
        <v>20.631</v>
      </c>
      <c r="D14" s="57">
        <v>5.53</v>
      </c>
      <c r="E14" s="57">
        <v>6.8229999999999995</v>
      </c>
      <c r="F14" s="57">
        <v>17.006</v>
      </c>
      <c r="G14" s="57">
        <v>24.694000000000003</v>
      </c>
      <c r="H14" s="57">
        <v>20.658000000000001</v>
      </c>
      <c r="I14" s="57">
        <v>3.6080000000000001</v>
      </c>
      <c r="J14" s="57">
        <v>8.6810000000000009</v>
      </c>
      <c r="K14" s="57">
        <v>8.3550000000000004</v>
      </c>
      <c r="L14" s="57">
        <v>3.15</v>
      </c>
      <c r="M14" s="57">
        <v>3.6280000000000001</v>
      </c>
      <c r="N14" s="57">
        <v>5.1859999999999999</v>
      </c>
      <c r="O14" s="57">
        <v>1.349</v>
      </c>
      <c r="P14" s="57">
        <v>2.0350000000000001</v>
      </c>
      <c r="Q14" s="57">
        <v>2.5350000000000001</v>
      </c>
      <c r="R14" s="57">
        <v>1.6859999999999999</v>
      </c>
      <c r="S14" s="57">
        <v>7.2119999999999997</v>
      </c>
      <c r="T14" s="57">
        <v>18.3</v>
      </c>
      <c r="U14" s="57">
        <v>15.290000000000001</v>
      </c>
      <c r="V14" s="57">
        <v>18.355</v>
      </c>
      <c r="W14" s="57">
        <v>25.43</v>
      </c>
      <c r="X14" s="57">
        <v>15.228999999999999</v>
      </c>
      <c r="Y14" s="57">
        <v>6.4249999999999998</v>
      </c>
      <c r="Z14" s="58"/>
      <c r="AA14" s="59">
        <f t="shared" si="0"/>
        <v>262.928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21.131999999999998</v>
      </c>
      <c r="C16" s="62">
        <f t="shared" ref="C16:Z16" si="1">IF(LEN(C$2)&gt;0,SUM(C10:C15),"")</f>
        <v>20.631</v>
      </c>
      <c r="D16" s="62">
        <f t="shared" si="1"/>
        <v>5.53</v>
      </c>
      <c r="E16" s="62">
        <f t="shared" si="1"/>
        <v>6.8229999999999995</v>
      </c>
      <c r="F16" s="62">
        <f t="shared" si="1"/>
        <v>17.006</v>
      </c>
      <c r="G16" s="62">
        <f t="shared" si="1"/>
        <v>24.694000000000003</v>
      </c>
      <c r="H16" s="62">
        <f t="shared" si="1"/>
        <v>20.658000000000001</v>
      </c>
      <c r="I16" s="62">
        <f t="shared" si="1"/>
        <v>3.6080000000000001</v>
      </c>
      <c r="J16" s="62">
        <f t="shared" si="1"/>
        <v>8.6810000000000009</v>
      </c>
      <c r="K16" s="62">
        <f t="shared" si="1"/>
        <v>8.3550000000000004</v>
      </c>
      <c r="L16" s="62">
        <f t="shared" si="1"/>
        <v>3.15</v>
      </c>
      <c r="M16" s="62">
        <f t="shared" si="1"/>
        <v>46.963000000000001</v>
      </c>
      <c r="N16" s="62">
        <f t="shared" si="1"/>
        <v>16.649000000000001</v>
      </c>
      <c r="O16" s="62">
        <f t="shared" si="1"/>
        <v>7.6159999999999997</v>
      </c>
      <c r="P16" s="62">
        <f t="shared" si="1"/>
        <v>21.777999999999999</v>
      </c>
      <c r="Q16" s="62">
        <f t="shared" si="1"/>
        <v>2.5350000000000001</v>
      </c>
      <c r="R16" s="62">
        <f t="shared" si="1"/>
        <v>1.6859999999999999</v>
      </c>
      <c r="S16" s="62">
        <f t="shared" si="1"/>
        <v>7.2119999999999997</v>
      </c>
      <c r="T16" s="62">
        <f t="shared" si="1"/>
        <v>18.3</v>
      </c>
      <c r="U16" s="62">
        <f t="shared" si="1"/>
        <v>15.290000000000001</v>
      </c>
      <c r="V16" s="62">
        <f t="shared" si="1"/>
        <v>18.355</v>
      </c>
      <c r="W16" s="62">
        <f t="shared" si="1"/>
        <v>73.396999999999991</v>
      </c>
      <c r="X16" s="62">
        <f t="shared" si="1"/>
        <v>15.228999999999999</v>
      </c>
      <c r="Y16" s="62">
        <f t="shared" si="1"/>
        <v>6.4249999999999998</v>
      </c>
      <c r="Z16" s="63" t="str">
        <f t="shared" si="1"/>
        <v/>
      </c>
      <c r="AA16" s="64">
        <f>SUM(AA10:AA15)</f>
        <v>391.70299999999997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>
        <v>50</v>
      </c>
      <c r="I19" s="72"/>
      <c r="J19" s="72"/>
      <c r="K19" s="72"/>
      <c r="L19" s="72"/>
      <c r="M19" s="72"/>
      <c r="N19" s="72"/>
      <c r="O19" s="72">
        <v>75</v>
      </c>
      <c r="P19" s="72"/>
      <c r="Q19" s="72">
        <v>28</v>
      </c>
      <c r="R19" s="72"/>
      <c r="S19" s="72"/>
      <c r="T19" s="72"/>
      <c r="U19" s="72"/>
      <c r="V19" s="72"/>
      <c r="W19" s="72"/>
      <c r="X19" s="72">
        <v>75</v>
      </c>
      <c r="Y19" s="72"/>
      <c r="Z19" s="73"/>
      <c r="AA19" s="74">
        <f t="shared" ref="AA19:AA24" si="2">SUM(B19:Z19)</f>
        <v>228</v>
      </c>
    </row>
    <row r="20" spans="1:27" ht="25.15" customHeight="1" x14ac:dyDescent="0.2">
      <c r="A20" s="75" t="s">
        <v>15</v>
      </c>
      <c r="B20" s="76">
        <v>0.29499999999999998</v>
      </c>
      <c r="C20" s="77">
        <v>0.33699999999999997</v>
      </c>
      <c r="D20" s="77">
        <v>0.11700000000000001</v>
      </c>
      <c r="E20" s="77">
        <v>0.12</v>
      </c>
      <c r="F20" s="77">
        <v>0.125</v>
      </c>
      <c r="G20" s="77">
        <v>0.108</v>
      </c>
      <c r="H20" s="77"/>
      <c r="I20" s="77">
        <v>6.5069999999999997</v>
      </c>
      <c r="J20" s="77">
        <v>6.5660000000000007</v>
      </c>
      <c r="K20" s="77">
        <v>5.0179999999999998</v>
      </c>
      <c r="L20" s="77">
        <v>8.0009999999999994</v>
      </c>
      <c r="M20" s="77">
        <v>3.2160000000000002</v>
      </c>
      <c r="N20" s="77">
        <v>3.6220000000000003</v>
      </c>
      <c r="O20" s="77">
        <v>3.1269999999999998</v>
      </c>
      <c r="P20" s="77">
        <v>4.0369999999999999</v>
      </c>
      <c r="Q20" s="77">
        <v>0.63600000000000001</v>
      </c>
      <c r="R20" s="77"/>
      <c r="S20" s="77"/>
      <c r="T20" s="77"/>
      <c r="U20" s="77"/>
      <c r="V20" s="77"/>
      <c r="W20" s="77"/>
      <c r="X20" s="77"/>
      <c r="Y20" s="77">
        <v>0.13200000000000001</v>
      </c>
      <c r="Z20" s="78"/>
      <c r="AA20" s="79">
        <f t="shared" si="2"/>
        <v>41.964000000000006</v>
      </c>
    </row>
    <row r="21" spans="1:27" ht="25.15" customHeight="1" x14ac:dyDescent="0.2">
      <c r="A21" s="75" t="s">
        <v>16</v>
      </c>
      <c r="B21" s="80">
        <v>2.7549999999999999</v>
      </c>
      <c r="C21" s="81">
        <v>2.6269999999999998</v>
      </c>
      <c r="D21" s="81">
        <v>2.0150000000000001</v>
      </c>
      <c r="E21" s="81">
        <v>2.0150000000000001</v>
      </c>
      <c r="F21" s="81">
        <v>4.1500000000000004</v>
      </c>
      <c r="G21" s="81">
        <v>7.44</v>
      </c>
      <c r="H21" s="81">
        <v>10.020000000000001</v>
      </c>
      <c r="I21" s="81">
        <v>8.6470000000000002</v>
      </c>
      <c r="J21" s="81">
        <v>1.1970000000000001</v>
      </c>
      <c r="K21" s="81">
        <v>2.2869999999999999</v>
      </c>
      <c r="L21" s="81">
        <v>1.117</v>
      </c>
      <c r="M21" s="81">
        <v>0.29899999999999999</v>
      </c>
      <c r="N21" s="81">
        <v>0.32600000000000001</v>
      </c>
      <c r="O21" s="81">
        <v>0.371</v>
      </c>
      <c r="P21" s="81">
        <v>0.435</v>
      </c>
      <c r="Q21" s="81">
        <v>1.302</v>
      </c>
      <c r="R21" s="81">
        <v>1.05</v>
      </c>
      <c r="S21" s="81"/>
      <c r="T21" s="81">
        <v>2.7620000000000005</v>
      </c>
      <c r="U21" s="81">
        <v>5.2960000000000003</v>
      </c>
      <c r="V21" s="81">
        <v>1.536</v>
      </c>
      <c r="W21" s="81">
        <v>5.3630000000000004</v>
      </c>
      <c r="X21" s="81">
        <v>8.5000000000000006E-2</v>
      </c>
      <c r="Y21" s="81">
        <v>2.5030000000000001</v>
      </c>
      <c r="Z21" s="78"/>
      <c r="AA21" s="79">
        <f t="shared" si="2"/>
        <v>65.598000000000013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3.05</v>
      </c>
      <c r="C25" s="88">
        <f t="shared" ref="C25:Z25" si="3">IF(LEN(C$2)&gt;0,SUM(C19:C24),"")</f>
        <v>2.9639999999999995</v>
      </c>
      <c r="D25" s="88">
        <f t="shared" si="3"/>
        <v>2.1320000000000001</v>
      </c>
      <c r="E25" s="88">
        <f t="shared" si="3"/>
        <v>2.1350000000000002</v>
      </c>
      <c r="F25" s="88">
        <f t="shared" si="3"/>
        <v>4.2750000000000004</v>
      </c>
      <c r="G25" s="88">
        <f t="shared" si="3"/>
        <v>7.548</v>
      </c>
      <c r="H25" s="88">
        <f t="shared" si="3"/>
        <v>60.02</v>
      </c>
      <c r="I25" s="88">
        <f t="shared" si="3"/>
        <v>15.154</v>
      </c>
      <c r="J25" s="88">
        <f t="shared" si="3"/>
        <v>7.7630000000000008</v>
      </c>
      <c r="K25" s="88">
        <f t="shared" si="3"/>
        <v>7.3049999999999997</v>
      </c>
      <c r="L25" s="88">
        <f t="shared" si="3"/>
        <v>9.1179999999999986</v>
      </c>
      <c r="M25" s="88">
        <f t="shared" si="3"/>
        <v>3.5150000000000001</v>
      </c>
      <c r="N25" s="88">
        <f t="shared" si="3"/>
        <v>3.9480000000000004</v>
      </c>
      <c r="O25" s="88">
        <f t="shared" si="3"/>
        <v>78.49799999999999</v>
      </c>
      <c r="P25" s="88">
        <f t="shared" si="3"/>
        <v>4.4719999999999995</v>
      </c>
      <c r="Q25" s="88">
        <f t="shared" si="3"/>
        <v>29.937999999999999</v>
      </c>
      <c r="R25" s="88">
        <f t="shared" si="3"/>
        <v>1.05</v>
      </c>
      <c r="S25" s="88">
        <f t="shared" si="3"/>
        <v>0</v>
      </c>
      <c r="T25" s="88">
        <f t="shared" si="3"/>
        <v>2.7620000000000005</v>
      </c>
      <c r="U25" s="88">
        <f t="shared" si="3"/>
        <v>5.2960000000000003</v>
      </c>
      <c r="V25" s="88">
        <f t="shared" si="3"/>
        <v>1.536</v>
      </c>
      <c r="W25" s="88">
        <f t="shared" si="3"/>
        <v>5.3630000000000004</v>
      </c>
      <c r="X25" s="88">
        <f t="shared" si="3"/>
        <v>75.084999999999994</v>
      </c>
      <c r="Y25" s="88">
        <f t="shared" si="3"/>
        <v>2.6350000000000002</v>
      </c>
      <c r="Z25" s="89" t="str">
        <f t="shared" si="3"/>
        <v/>
      </c>
      <c r="AA25" s="90">
        <f>SUM(AA19:AA24)</f>
        <v>335.56200000000001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24.181999999999999</v>
      </c>
      <c r="C29" s="77">
        <v>23.594999999999999</v>
      </c>
      <c r="D29" s="77">
        <v>7.6619999999999999</v>
      </c>
      <c r="E29" s="77">
        <v>8.9580000000000002</v>
      </c>
      <c r="F29" s="77">
        <v>21.280999999999999</v>
      </c>
      <c r="G29" s="77">
        <v>32.241999999999997</v>
      </c>
      <c r="H29" s="77">
        <v>80.677999999999997</v>
      </c>
      <c r="I29" s="77">
        <v>18.762</v>
      </c>
      <c r="J29" s="77">
        <v>16.443999999999999</v>
      </c>
      <c r="K29" s="77">
        <v>15.66</v>
      </c>
      <c r="L29" s="77">
        <v>12.268000000000001</v>
      </c>
      <c r="M29" s="77">
        <v>50.478000000000002</v>
      </c>
      <c r="N29" s="77">
        <v>20.597000000000001</v>
      </c>
      <c r="O29" s="77">
        <v>86.114000000000004</v>
      </c>
      <c r="P29" s="77">
        <v>26.25</v>
      </c>
      <c r="Q29" s="77">
        <v>32.472999999999999</v>
      </c>
      <c r="R29" s="77">
        <v>2.7360000000000002</v>
      </c>
      <c r="S29" s="77">
        <v>7.2119999999999997</v>
      </c>
      <c r="T29" s="77">
        <v>21.062000000000001</v>
      </c>
      <c r="U29" s="77">
        <v>20.585999999999999</v>
      </c>
      <c r="V29" s="77">
        <v>19.890999999999998</v>
      </c>
      <c r="W29" s="77">
        <v>78.760000000000005</v>
      </c>
      <c r="X29" s="77">
        <v>90.313999999999993</v>
      </c>
      <c r="Y29" s="77">
        <v>9.06</v>
      </c>
      <c r="Z29" s="78"/>
      <c r="AA29" s="79">
        <f>SUM(B29:Z29)</f>
        <v>727.26499999999976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24.181999999999999</v>
      </c>
      <c r="C31" s="62">
        <f t="shared" ref="C31:Z31" si="4">IF(LEN(C$2)&gt;0,SUM(C28:C30),"")</f>
        <v>23.594999999999999</v>
      </c>
      <c r="D31" s="62">
        <f t="shared" si="4"/>
        <v>7.6619999999999999</v>
      </c>
      <c r="E31" s="62">
        <f t="shared" si="4"/>
        <v>8.9580000000000002</v>
      </c>
      <c r="F31" s="62">
        <f t="shared" si="4"/>
        <v>21.280999999999999</v>
      </c>
      <c r="G31" s="62">
        <f t="shared" si="4"/>
        <v>32.241999999999997</v>
      </c>
      <c r="H31" s="62">
        <f t="shared" si="4"/>
        <v>80.677999999999997</v>
      </c>
      <c r="I31" s="62">
        <f t="shared" si="4"/>
        <v>18.762</v>
      </c>
      <c r="J31" s="62">
        <f t="shared" si="4"/>
        <v>16.443999999999999</v>
      </c>
      <c r="K31" s="62">
        <f t="shared" si="4"/>
        <v>15.66</v>
      </c>
      <c r="L31" s="62">
        <f t="shared" si="4"/>
        <v>12.268000000000001</v>
      </c>
      <c r="M31" s="62">
        <f t="shared" si="4"/>
        <v>50.478000000000002</v>
      </c>
      <c r="N31" s="62">
        <f t="shared" si="4"/>
        <v>20.597000000000001</v>
      </c>
      <c r="O31" s="62">
        <f t="shared" si="4"/>
        <v>86.114000000000004</v>
      </c>
      <c r="P31" s="62">
        <f t="shared" si="4"/>
        <v>26.25</v>
      </c>
      <c r="Q31" s="62">
        <f t="shared" si="4"/>
        <v>32.472999999999999</v>
      </c>
      <c r="R31" s="62">
        <f t="shared" si="4"/>
        <v>2.7360000000000002</v>
      </c>
      <c r="S31" s="62">
        <f t="shared" si="4"/>
        <v>7.2119999999999997</v>
      </c>
      <c r="T31" s="62">
        <f t="shared" si="4"/>
        <v>21.062000000000001</v>
      </c>
      <c r="U31" s="62">
        <f t="shared" si="4"/>
        <v>20.585999999999999</v>
      </c>
      <c r="V31" s="62">
        <f t="shared" si="4"/>
        <v>19.890999999999998</v>
      </c>
      <c r="W31" s="62">
        <f t="shared" si="4"/>
        <v>78.760000000000005</v>
      </c>
      <c r="X31" s="62">
        <f t="shared" si="4"/>
        <v>90.313999999999993</v>
      </c>
      <c r="Y31" s="62">
        <f t="shared" si="4"/>
        <v>9.06</v>
      </c>
      <c r="Z31" s="63" t="str">
        <f t="shared" si="4"/>
        <v/>
      </c>
      <c r="AA31" s="64">
        <f>SUM(AA28:AA30)</f>
        <v>727.26499999999976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24.181999999999999</v>
      </c>
      <c r="C51" s="88">
        <f t="shared" si="10"/>
        <v>23.594999999999999</v>
      </c>
      <c r="D51" s="88">
        <f t="shared" si="10"/>
        <v>7.6620000000000008</v>
      </c>
      <c r="E51" s="88">
        <f t="shared" si="10"/>
        <v>8.9580000000000002</v>
      </c>
      <c r="F51" s="88">
        <f t="shared" si="10"/>
        <v>21.280999999999999</v>
      </c>
      <c r="G51" s="88">
        <f t="shared" si="10"/>
        <v>32.242000000000004</v>
      </c>
      <c r="H51" s="88">
        <f t="shared" si="10"/>
        <v>80.677999999999997</v>
      </c>
      <c r="I51" s="88">
        <f t="shared" si="10"/>
        <v>18.762</v>
      </c>
      <c r="J51" s="88">
        <f t="shared" si="10"/>
        <v>16.444000000000003</v>
      </c>
      <c r="K51" s="88">
        <f t="shared" si="10"/>
        <v>15.66</v>
      </c>
      <c r="L51" s="88">
        <f t="shared" si="10"/>
        <v>12.267999999999999</v>
      </c>
      <c r="M51" s="88">
        <f t="shared" si="10"/>
        <v>50.478000000000002</v>
      </c>
      <c r="N51" s="88">
        <f t="shared" si="10"/>
        <v>20.597000000000001</v>
      </c>
      <c r="O51" s="88">
        <f t="shared" si="10"/>
        <v>86.11399999999999</v>
      </c>
      <c r="P51" s="88">
        <f t="shared" si="10"/>
        <v>26.25</v>
      </c>
      <c r="Q51" s="88">
        <f t="shared" si="10"/>
        <v>32.472999999999999</v>
      </c>
      <c r="R51" s="88">
        <f t="shared" si="10"/>
        <v>2.7359999999999998</v>
      </c>
      <c r="S51" s="88">
        <f t="shared" si="10"/>
        <v>7.2119999999999997</v>
      </c>
      <c r="T51" s="88">
        <f t="shared" si="10"/>
        <v>21.062000000000001</v>
      </c>
      <c r="U51" s="88">
        <f t="shared" si="10"/>
        <v>20.586000000000002</v>
      </c>
      <c r="V51" s="88">
        <f t="shared" si="10"/>
        <v>19.891000000000002</v>
      </c>
      <c r="W51" s="88">
        <f t="shared" si="10"/>
        <v>78.759999999999991</v>
      </c>
      <c r="X51" s="88">
        <f t="shared" si="10"/>
        <v>90.313999999999993</v>
      </c>
      <c r="Y51" s="88">
        <f t="shared" si="10"/>
        <v>9.06</v>
      </c>
      <c r="Z51" s="89" t="str">
        <f t="shared" si="10"/>
        <v/>
      </c>
      <c r="AA51" s="104">
        <f>SUM(B51:Z51)</f>
        <v>727.26499999999987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45231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24.182000000000002</v>
      </c>
      <c r="C4" s="18">
        <v>23.594999999999999</v>
      </c>
      <c r="D4" s="18">
        <v>7.6619999999999999</v>
      </c>
      <c r="E4" s="18">
        <v>8.9579999999999984</v>
      </c>
      <c r="F4" s="18">
        <v>21.281000000000002</v>
      </c>
      <c r="G4" s="18">
        <v>32.241999999999997</v>
      </c>
      <c r="H4" s="18">
        <v>80.678000000000011</v>
      </c>
      <c r="I4" s="18">
        <v>18.761999999999997</v>
      </c>
      <c r="J4" s="18">
        <v>16.444000000000003</v>
      </c>
      <c r="K4" s="18">
        <v>15.66</v>
      </c>
      <c r="L4" s="18">
        <v>12.267999999999997</v>
      </c>
      <c r="M4" s="18">
        <v>50.478000000000002</v>
      </c>
      <c r="N4" s="18">
        <v>20.597000000000001</v>
      </c>
      <c r="O4" s="18">
        <v>86.114000000000004</v>
      </c>
      <c r="P4" s="18">
        <v>26.25</v>
      </c>
      <c r="Q4" s="18">
        <v>32.472999999999999</v>
      </c>
      <c r="R4" s="18">
        <v>2.7359999999999998</v>
      </c>
      <c r="S4" s="18">
        <v>7.2119999999999997</v>
      </c>
      <c r="T4" s="18">
        <v>21.062000000000001</v>
      </c>
      <c r="U4" s="18">
        <v>20.586000000000002</v>
      </c>
      <c r="V4" s="18">
        <v>19.891000000000002</v>
      </c>
      <c r="W4" s="18">
        <v>78.759999999999991</v>
      </c>
      <c r="X4" s="18">
        <v>90.313999999999993</v>
      </c>
      <c r="Y4" s="18">
        <v>9.0599999999999987</v>
      </c>
      <c r="Z4" s="19"/>
      <c r="AA4" s="20">
        <f>SUM(B4:Z4)</f>
        <v>727.26499999999987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75.61</v>
      </c>
      <c r="C7" s="28">
        <v>69.489999999999995</v>
      </c>
      <c r="D7" s="28">
        <v>53.69</v>
      </c>
      <c r="E7" s="28">
        <v>67.819999999999993</v>
      </c>
      <c r="F7" s="28">
        <v>100.06</v>
      </c>
      <c r="G7" s="28">
        <v>99.47</v>
      </c>
      <c r="H7" s="28">
        <v>139.69999999999999</v>
      </c>
      <c r="I7" s="28">
        <v>141.69999999999999</v>
      </c>
      <c r="J7" s="28">
        <v>116.6</v>
      </c>
      <c r="K7" s="28">
        <v>125.18</v>
      </c>
      <c r="L7" s="28">
        <v>106.54</v>
      </c>
      <c r="M7" s="28">
        <v>105.49</v>
      </c>
      <c r="N7" s="28">
        <v>105.97</v>
      </c>
      <c r="O7" s="28">
        <v>129.53</v>
      </c>
      <c r="P7" s="28">
        <v>209.17</v>
      </c>
      <c r="Q7" s="28">
        <v>218.54</v>
      </c>
      <c r="R7" s="28">
        <v>259.20999999999998</v>
      </c>
      <c r="S7" s="28">
        <v>259.20999999999998</v>
      </c>
      <c r="T7" s="28">
        <v>241.1</v>
      </c>
      <c r="U7" s="28">
        <v>223.1</v>
      </c>
      <c r="V7" s="28">
        <v>150.53</v>
      </c>
      <c r="W7" s="28">
        <v>129.31</v>
      </c>
      <c r="X7" s="28">
        <v>72</v>
      </c>
      <c r="Y7" s="28">
        <v>68</v>
      </c>
      <c r="Z7" s="29"/>
      <c r="AA7" s="30">
        <f>IF(SUM(B7:Z7)&lt;&gt;0,AVERAGEIF(B7:Z7,"&lt;&gt;"""),"")</f>
        <v>136.12583333333333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>
        <v>0.36599999999999999</v>
      </c>
      <c r="E14" s="57">
        <v>0.125</v>
      </c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>
        <v>8.2569999999999997</v>
      </c>
      <c r="Y14" s="57"/>
      <c r="Z14" s="58"/>
      <c r="AA14" s="59">
        <f t="shared" si="0"/>
        <v>8.7479999999999993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0.36599999999999999</v>
      </c>
      <c r="E16" s="62">
        <f t="shared" si="1"/>
        <v>0.125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8.2569999999999997</v>
      </c>
      <c r="Y16" s="62">
        <f t="shared" si="1"/>
        <v>0</v>
      </c>
      <c r="Z16" s="63" t="str">
        <f t="shared" si="1"/>
        <v/>
      </c>
      <c r="AA16" s="64">
        <f>SUM(AA10:AA15)</f>
        <v>8.7479999999999993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14.96</v>
      </c>
      <c r="C19" s="72">
        <v>18.547999999999998</v>
      </c>
      <c r="D19" s="72">
        <v>1.1830000000000001</v>
      </c>
      <c r="E19" s="72">
        <v>1.1639999999999999</v>
      </c>
      <c r="F19" s="72">
        <v>1.1579999999999999</v>
      </c>
      <c r="G19" s="72">
        <v>1.1319999999999999</v>
      </c>
      <c r="H19" s="72">
        <v>1.1279999999999999</v>
      </c>
      <c r="I19" s="72">
        <v>16.506</v>
      </c>
      <c r="J19" s="72">
        <v>12.127000000000001</v>
      </c>
      <c r="K19" s="72">
        <v>1.0840000000000001</v>
      </c>
      <c r="L19" s="72">
        <v>7.47</v>
      </c>
      <c r="M19" s="72">
        <v>30.5</v>
      </c>
      <c r="N19" s="72">
        <v>2.5</v>
      </c>
      <c r="O19" s="72">
        <v>4</v>
      </c>
      <c r="P19" s="72">
        <v>4.7709999999999999</v>
      </c>
      <c r="Q19" s="72">
        <v>1</v>
      </c>
      <c r="R19" s="72"/>
      <c r="S19" s="72"/>
      <c r="T19" s="72">
        <v>1</v>
      </c>
      <c r="U19" s="72">
        <v>1</v>
      </c>
      <c r="V19" s="72"/>
      <c r="W19" s="72">
        <v>0.75</v>
      </c>
      <c r="X19" s="72"/>
      <c r="Y19" s="72"/>
      <c r="Z19" s="73"/>
      <c r="AA19" s="74">
        <f t="shared" ref="AA19:AA24" si="2">SUM(B19:Z19)</f>
        <v>121.98099999999999</v>
      </c>
    </row>
    <row r="20" spans="1:27" ht="25.15" customHeight="1" x14ac:dyDescent="0.2">
      <c r="A20" s="75" t="s">
        <v>15</v>
      </c>
      <c r="B20" s="76"/>
      <c r="C20" s="77"/>
      <c r="D20" s="77">
        <v>1.641</v>
      </c>
      <c r="E20" s="77">
        <v>1.4490000000000001</v>
      </c>
      <c r="F20" s="77">
        <v>7.1639999999999997</v>
      </c>
      <c r="G20" s="77">
        <v>8.3439999999999994</v>
      </c>
      <c r="H20" s="77">
        <v>42.392000000000003</v>
      </c>
      <c r="I20" s="77">
        <v>0.151</v>
      </c>
      <c r="J20" s="77">
        <v>0.16900000000000001</v>
      </c>
      <c r="K20" s="77">
        <v>0.17199999999999999</v>
      </c>
      <c r="L20" s="77">
        <v>0.17299999999999999</v>
      </c>
      <c r="M20" s="77">
        <v>2.8069999999999999</v>
      </c>
      <c r="N20" s="77">
        <v>2.7720000000000002</v>
      </c>
      <c r="O20" s="77">
        <v>12.156000000000001</v>
      </c>
      <c r="P20" s="77">
        <v>1.2629999999999999</v>
      </c>
      <c r="Q20" s="77">
        <v>9.9160000000000004</v>
      </c>
      <c r="R20" s="77">
        <v>1.111</v>
      </c>
      <c r="S20" s="77">
        <v>6.6000000000000003E-2</v>
      </c>
      <c r="T20" s="77">
        <v>5.57</v>
      </c>
      <c r="U20" s="77">
        <v>8.3350000000000009</v>
      </c>
      <c r="V20" s="77">
        <v>2.9590000000000001</v>
      </c>
      <c r="W20" s="77">
        <v>16.422000000000001</v>
      </c>
      <c r="X20" s="77">
        <v>8.0869999999999997</v>
      </c>
      <c r="Y20" s="77">
        <v>1.8660000000000001</v>
      </c>
      <c r="Z20" s="78"/>
      <c r="AA20" s="79">
        <f t="shared" si="2"/>
        <v>134.98500000000004</v>
      </c>
    </row>
    <row r="21" spans="1:27" ht="25.15" customHeight="1" x14ac:dyDescent="0.2">
      <c r="A21" s="75" t="s">
        <v>16</v>
      </c>
      <c r="B21" s="80">
        <v>9.2219999999999995</v>
      </c>
      <c r="C21" s="81">
        <v>5.0470000000000006</v>
      </c>
      <c r="D21" s="81">
        <v>4.4720000000000004</v>
      </c>
      <c r="E21" s="81">
        <v>6.22</v>
      </c>
      <c r="F21" s="81">
        <v>12.959</v>
      </c>
      <c r="G21" s="81">
        <v>22.765999999999998</v>
      </c>
      <c r="H21" s="81">
        <v>37.158000000000001</v>
      </c>
      <c r="I21" s="81">
        <v>2.105</v>
      </c>
      <c r="J21" s="81">
        <v>4.1479999999999997</v>
      </c>
      <c r="K21" s="81">
        <v>14.404</v>
      </c>
      <c r="L21" s="81">
        <v>4.625</v>
      </c>
      <c r="M21" s="81">
        <v>17.170999999999999</v>
      </c>
      <c r="N21" s="81">
        <v>15.324999999999999</v>
      </c>
      <c r="O21" s="81">
        <v>69.957999999999998</v>
      </c>
      <c r="P21" s="81">
        <v>20.216000000000001</v>
      </c>
      <c r="Q21" s="81">
        <v>21.556999999999999</v>
      </c>
      <c r="R21" s="81">
        <v>1.625</v>
      </c>
      <c r="S21" s="81">
        <v>7.1459999999999999</v>
      </c>
      <c r="T21" s="81">
        <v>14.492000000000001</v>
      </c>
      <c r="U21" s="81">
        <v>11.250999999999999</v>
      </c>
      <c r="V21" s="81">
        <v>16.932000000000002</v>
      </c>
      <c r="W21" s="81">
        <v>61.588000000000001</v>
      </c>
      <c r="X21" s="81">
        <v>73.97</v>
      </c>
      <c r="Y21" s="81">
        <v>7.194</v>
      </c>
      <c r="Z21" s="78"/>
      <c r="AA21" s="79">
        <f t="shared" si="2"/>
        <v>461.5510000000001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24.182000000000002</v>
      </c>
      <c r="C25" s="88">
        <f t="shared" si="3"/>
        <v>23.594999999999999</v>
      </c>
      <c r="D25" s="88">
        <f t="shared" si="3"/>
        <v>7.2960000000000003</v>
      </c>
      <c r="E25" s="88">
        <f t="shared" si="3"/>
        <v>8.8330000000000002</v>
      </c>
      <c r="F25" s="88">
        <f t="shared" si="3"/>
        <v>21.280999999999999</v>
      </c>
      <c r="G25" s="88">
        <f t="shared" si="3"/>
        <v>32.241999999999997</v>
      </c>
      <c r="H25" s="88">
        <f t="shared" si="3"/>
        <v>80.677999999999997</v>
      </c>
      <c r="I25" s="88">
        <f t="shared" si="3"/>
        <v>18.762</v>
      </c>
      <c r="J25" s="88">
        <f t="shared" si="3"/>
        <v>16.444000000000003</v>
      </c>
      <c r="K25" s="88">
        <f t="shared" si="3"/>
        <v>15.66</v>
      </c>
      <c r="L25" s="88">
        <f t="shared" si="3"/>
        <v>12.268000000000001</v>
      </c>
      <c r="M25" s="88">
        <f t="shared" si="3"/>
        <v>50.478000000000002</v>
      </c>
      <c r="N25" s="88">
        <f t="shared" si="3"/>
        <v>20.597000000000001</v>
      </c>
      <c r="O25" s="88">
        <f t="shared" si="3"/>
        <v>86.114000000000004</v>
      </c>
      <c r="P25" s="88">
        <f t="shared" si="3"/>
        <v>26.25</v>
      </c>
      <c r="Q25" s="88">
        <f t="shared" si="3"/>
        <v>32.472999999999999</v>
      </c>
      <c r="R25" s="88">
        <f t="shared" si="3"/>
        <v>2.7359999999999998</v>
      </c>
      <c r="S25" s="88">
        <f t="shared" si="3"/>
        <v>7.2119999999999997</v>
      </c>
      <c r="T25" s="88">
        <f t="shared" si="3"/>
        <v>21.062000000000001</v>
      </c>
      <c r="U25" s="88">
        <f t="shared" si="3"/>
        <v>20.585999999999999</v>
      </c>
      <c r="V25" s="88">
        <f t="shared" si="3"/>
        <v>19.891000000000002</v>
      </c>
      <c r="W25" s="88">
        <f t="shared" si="3"/>
        <v>78.760000000000005</v>
      </c>
      <c r="X25" s="88">
        <f t="shared" si="3"/>
        <v>82.057000000000002</v>
      </c>
      <c r="Y25" s="88">
        <f t="shared" si="3"/>
        <v>9.06</v>
      </c>
      <c r="Z25" s="89">
        <f t="shared" si="3"/>
        <v>0</v>
      </c>
      <c r="AA25" s="90">
        <f t="shared" si="3"/>
        <v>718.51700000000005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24.181999999999999</v>
      </c>
      <c r="C29" s="77">
        <v>23.594999999999999</v>
      </c>
      <c r="D29" s="77">
        <v>7.6619999999999999</v>
      </c>
      <c r="E29" s="77">
        <v>8.9580000000000002</v>
      </c>
      <c r="F29" s="77">
        <v>21.280999999999999</v>
      </c>
      <c r="G29" s="77">
        <v>32.241999999999997</v>
      </c>
      <c r="H29" s="77">
        <v>80.677999999999997</v>
      </c>
      <c r="I29" s="77">
        <v>18.762</v>
      </c>
      <c r="J29" s="77">
        <v>16.443999999999999</v>
      </c>
      <c r="K29" s="77">
        <v>15.66</v>
      </c>
      <c r="L29" s="77">
        <v>12.268000000000001</v>
      </c>
      <c r="M29" s="77">
        <v>50.478000000000002</v>
      </c>
      <c r="N29" s="77">
        <v>20.597000000000001</v>
      </c>
      <c r="O29" s="77">
        <v>86.114000000000004</v>
      </c>
      <c r="P29" s="77">
        <v>26.25</v>
      </c>
      <c r="Q29" s="77">
        <v>32.472999999999999</v>
      </c>
      <c r="R29" s="77">
        <v>2.7360000000000002</v>
      </c>
      <c r="S29" s="77">
        <v>7.2119999999999997</v>
      </c>
      <c r="T29" s="77">
        <v>21.062000000000001</v>
      </c>
      <c r="U29" s="77">
        <v>20.585999999999999</v>
      </c>
      <c r="V29" s="77">
        <v>19.890999999999998</v>
      </c>
      <c r="W29" s="77">
        <v>78.760000000000005</v>
      </c>
      <c r="X29" s="77">
        <v>90.313999999999993</v>
      </c>
      <c r="Y29" s="77">
        <v>9.06</v>
      </c>
      <c r="Z29" s="78"/>
      <c r="AA29" s="79">
        <f>SUM(B29:Z29)</f>
        <v>727.26499999999976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24.181999999999999</v>
      </c>
      <c r="C31" s="62">
        <f t="shared" si="4"/>
        <v>23.594999999999999</v>
      </c>
      <c r="D31" s="62">
        <f t="shared" si="4"/>
        <v>7.6619999999999999</v>
      </c>
      <c r="E31" s="62">
        <f t="shared" si="4"/>
        <v>8.9580000000000002</v>
      </c>
      <c r="F31" s="62">
        <f t="shared" si="4"/>
        <v>21.280999999999999</v>
      </c>
      <c r="G31" s="62">
        <f t="shared" si="4"/>
        <v>32.241999999999997</v>
      </c>
      <c r="H31" s="62">
        <f t="shared" si="4"/>
        <v>80.677999999999997</v>
      </c>
      <c r="I31" s="62">
        <f t="shared" si="4"/>
        <v>18.762</v>
      </c>
      <c r="J31" s="62">
        <f t="shared" si="4"/>
        <v>16.443999999999999</v>
      </c>
      <c r="K31" s="62">
        <f t="shared" si="4"/>
        <v>15.66</v>
      </c>
      <c r="L31" s="62">
        <f t="shared" si="4"/>
        <v>12.268000000000001</v>
      </c>
      <c r="M31" s="62">
        <f t="shared" si="4"/>
        <v>50.478000000000002</v>
      </c>
      <c r="N31" s="62">
        <f t="shared" si="4"/>
        <v>20.597000000000001</v>
      </c>
      <c r="O31" s="62">
        <f t="shared" si="4"/>
        <v>86.114000000000004</v>
      </c>
      <c r="P31" s="62">
        <f t="shared" si="4"/>
        <v>26.25</v>
      </c>
      <c r="Q31" s="62">
        <f t="shared" si="4"/>
        <v>32.472999999999999</v>
      </c>
      <c r="R31" s="62">
        <f t="shared" si="4"/>
        <v>2.7360000000000002</v>
      </c>
      <c r="S31" s="62">
        <f t="shared" si="4"/>
        <v>7.2119999999999997</v>
      </c>
      <c r="T31" s="62">
        <f t="shared" si="4"/>
        <v>21.062000000000001</v>
      </c>
      <c r="U31" s="62">
        <f t="shared" si="4"/>
        <v>20.585999999999999</v>
      </c>
      <c r="V31" s="62">
        <f t="shared" si="4"/>
        <v>19.890999999999998</v>
      </c>
      <c r="W31" s="62">
        <f t="shared" si="4"/>
        <v>78.760000000000005</v>
      </c>
      <c r="X31" s="62">
        <f t="shared" si="4"/>
        <v>90.313999999999993</v>
      </c>
      <c r="Y31" s="62">
        <f t="shared" si="4"/>
        <v>9.06</v>
      </c>
      <c r="Z31" s="63">
        <f t="shared" si="4"/>
        <v>0</v>
      </c>
      <c r="AA31" s="64">
        <f t="shared" si="4"/>
        <v>727.26499999999976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24.182000000000002</v>
      </c>
      <c r="C51" s="88">
        <f t="shared" si="10"/>
        <v>23.594999999999999</v>
      </c>
      <c r="D51" s="88">
        <f t="shared" si="10"/>
        <v>7.6619999999999999</v>
      </c>
      <c r="E51" s="88">
        <f t="shared" si="10"/>
        <v>8.9580000000000002</v>
      </c>
      <c r="F51" s="88">
        <f t="shared" si="10"/>
        <v>21.280999999999999</v>
      </c>
      <c r="G51" s="88">
        <f t="shared" si="10"/>
        <v>32.241999999999997</v>
      </c>
      <c r="H51" s="88">
        <f t="shared" si="10"/>
        <v>80.677999999999997</v>
      </c>
      <c r="I51" s="88">
        <f t="shared" si="10"/>
        <v>18.762</v>
      </c>
      <c r="J51" s="88">
        <f t="shared" si="10"/>
        <v>16.444000000000003</v>
      </c>
      <c r="K51" s="88">
        <f t="shared" si="10"/>
        <v>15.66</v>
      </c>
      <c r="L51" s="88">
        <f t="shared" si="10"/>
        <v>12.268000000000001</v>
      </c>
      <c r="M51" s="88">
        <f t="shared" si="10"/>
        <v>50.478000000000002</v>
      </c>
      <c r="N51" s="88">
        <f t="shared" si="10"/>
        <v>20.597000000000001</v>
      </c>
      <c r="O51" s="88">
        <f t="shared" si="10"/>
        <v>86.114000000000004</v>
      </c>
      <c r="P51" s="88">
        <f t="shared" si="10"/>
        <v>26.25</v>
      </c>
      <c r="Q51" s="88">
        <f t="shared" si="10"/>
        <v>32.472999999999999</v>
      </c>
      <c r="R51" s="88">
        <f t="shared" si="10"/>
        <v>2.7359999999999998</v>
      </c>
      <c r="S51" s="88">
        <f t="shared" si="10"/>
        <v>7.2119999999999997</v>
      </c>
      <c r="T51" s="88">
        <f t="shared" si="10"/>
        <v>21.062000000000001</v>
      </c>
      <c r="U51" s="88">
        <f t="shared" si="10"/>
        <v>20.585999999999999</v>
      </c>
      <c r="V51" s="88">
        <f t="shared" si="10"/>
        <v>19.891000000000002</v>
      </c>
      <c r="W51" s="88">
        <f t="shared" si="10"/>
        <v>78.760000000000005</v>
      </c>
      <c r="X51" s="88">
        <f t="shared" si="10"/>
        <v>90.314000000000007</v>
      </c>
      <c r="Y51" s="88">
        <f t="shared" si="10"/>
        <v>9.06</v>
      </c>
      <c r="Z51" s="89">
        <f t="shared" si="10"/>
        <v>0</v>
      </c>
      <c r="AA51" s="104">
        <f>SUM(B51:Z51)</f>
        <v>727.26499999999976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45231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75.61</v>
      </c>
      <c r="C7" s="117">
        <v>69.489999999999995</v>
      </c>
      <c r="D7" s="117">
        <v>53.69</v>
      </c>
      <c r="E7" s="117">
        <v>67.819999999999993</v>
      </c>
      <c r="F7" s="117">
        <v>100.06</v>
      </c>
      <c r="G7" s="117">
        <v>99.47</v>
      </c>
      <c r="H7" s="117">
        <v>139.69999999999999</v>
      </c>
      <c r="I7" s="117">
        <v>141.69999999999999</v>
      </c>
      <c r="J7" s="117">
        <v>116.6</v>
      </c>
      <c r="K7" s="117">
        <v>125.18</v>
      </c>
      <c r="L7" s="117">
        <v>106.54</v>
      </c>
      <c r="M7" s="117">
        <v>105.49</v>
      </c>
      <c r="N7" s="117">
        <v>105.97</v>
      </c>
      <c r="O7" s="117">
        <v>129.53</v>
      </c>
      <c r="P7" s="117">
        <v>209.17</v>
      </c>
      <c r="Q7" s="117">
        <v>218.54</v>
      </c>
      <c r="R7" s="117">
        <v>259.20999999999998</v>
      </c>
      <c r="S7" s="117">
        <v>259.20999999999998</v>
      </c>
      <c r="T7" s="117">
        <v>241.1</v>
      </c>
      <c r="U7" s="117">
        <v>223.1</v>
      </c>
      <c r="V7" s="117">
        <v>150.53</v>
      </c>
      <c r="W7" s="117">
        <v>129.31</v>
      </c>
      <c r="X7" s="117">
        <v>72</v>
      </c>
      <c r="Y7" s="117">
        <v>68</v>
      </c>
      <c r="Z7" s="118"/>
      <c r="AA7" s="119">
        <f>IF(SUM(B7:Z7)&lt;&gt;0,AVERAGEIF(B7:Z7,"&lt;&gt;"""),"")</f>
        <v>136.12583333333333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2023-10-31T14:16:51Z</dcterms:created>
  <dcterms:modified xsi:type="dcterms:W3CDTF">2023-10-31T14:16:52Z</dcterms:modified>
</cp:coreProperties>
</file>