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<sst xmlns="http://schemas.openxmlformats.org/spreadsheetml/2006/main" count="117" uniqueCount="53">
  <si>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30/10/2023 16:33:24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</si>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</sst>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3E-4EDB-996D-68F02B5C095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3E-4EDB-996D-68F02B5C095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37.71</c:v>
                </c:pt>
                <c:pt idx="7">
                  <c:v>23.8</c:v>
                </c:pt>
                <c:pt idx="9">
                  <c:v>38.091999999999999</c:v>
                </c:pt>
                <c:pt idx="14">
                  <c:v>19.875</c:v>
                </c:pt>
                <c:pt idx="15">
                  <c:v>2.0910000000000002</c:v>
                </c:pt>
                <c:pt idx="19">
                  <c:v>10</c:v>
                </c:pt>
                <c:pt idx="20">
                  <c:v>8.26</c:v>
                </c:pt>
                <c:pt idx="21">
                  <c:v>0.14899999999999999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3E-4EDB-996D-68F02B5C095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50</c:v>
                </c:pt>
                <c:pt idx="4">
                  <c:v>33.200000000000003</c:v>
                </c:pt>
                <c:pt idx="5">
                  <c:v>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3E-4EDB-996D-68F02B5C095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4.6890000000000001</c:v>
                </c:pt>
                <c:pt idx="1">
                  <c:v>16.401</c:v>
                </c:pt>
                <c:pt idx="2">
                  <c:v>6.75</c:v>
                </c:pt>
                <c:pt idx="3">
                  <c:v>0.56200000000000006</c:v>
                </c:pt>
                <c:pt idx="4">
                  <c:v>0.52200000000000002</c:v>
                </c:pt>
                <c:pt idx="5">
                  <c:v>9.1869999999999994</c:v>
                </c:pt>
                <c:pt idx="6">
                  <c:v>2.4529999999999998</c:v>
                </c:pt>
                <c:pt idx="7">
                  <c:v>2.6399999999999997</c:v>
                </c:pt>
                <c:pt idx="8">
                  <c:v>4.6360000000000001</c:v>
                </c:pt>
                <c:pt idx="9">
                  <c:v>6.7110000000000003</c:v>
                </c:pt>
                <c:pt idx="10">
                  <c:v>7.9039999999999999</c:v>
                </c:pt>
                <c:pt idx="11">
                  <c:v>0.88</c:v>
                </c:pt>
                <c:pt idx="12">
                  <c:v>0.88</c:v>
                </c:pt>
                <c:pt idx="13">
                  <c:v>0.88</c:v>
                </c:pt>
                <c:pt idx="14">
                  <c:v>22.722000000000001</c:v>
                </c:pt>
                <c:pt idx="15">
                  <c:v>21.059000000000001</c:v>
                </c:pt>
                <c:pt idx="16">
                  <c:v>17.873999999999999</c:v>
                </c:pt>
                <c:pt idx="17">
                  <c:v>13.391999999999999</c:v>
                </c:pt>
                <c:pt idx="18">
                  <c:v>10.193000000000001</c:v>
                </c:pt>
                <c:pt idx="19">
                  <c:v>8.3439999999999994</c:v>
                </c:pt>
                <c:pt idx="20">
                  <c:v>8.7739999999999991</c:v>
                </c:pt>
                <c:pt idx="21">
                  <c:v>13.226000000000001</c:v>
                </c:pt>
                <c:pt idx="22">
                  <c:v>0.88</c:v>
                </c:pt>
                <c:pt idx="23">
                  <c:v>14.495000000000001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3E-4EDB-996D-68F02B5C095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3E-4EDB-996D-68F02B5C095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3E-4EDB-996D-68F02B5C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43.394000000000005</c:v>
                </c:pt>
                <c:pt idx="1">
                  <c:v>17.262</c:v>
                </c:pt>
                <c:pt idx="2">
                  <c:v>11.459</c:v>
                </c:pt>
                <c:pt idx="3">
                  <c:v>51.317000000000007</c:v>
                </c:pt>
                <c:pt idx="4">
                  <c:v>35.018000000000001</c:v>
                </c:pt>
                <c:pt idx="5">
                  <c:v>16.713999999999999</c:v>
                </c:pt>
                <c:pt idx="6">
                  <c:v>77.452999999999989</c:v>
                </c:pt>
                <c:pt idx="7">
                  <c:v>32.786999999999999</c:v>
                </c:pt>
                <c:pt idx="8">
                  <c:v>107.63799999999999</c:v>
                </c:pt>
                <c:pt idx="9">
                  <c:v>133.57</c:v>
                </c:pt>
                <c:pt idx="10">
                  <c:v>115.73699999999999</c:v>
                </c:pt>
                <c:pt idx="11">
                  <c:v>104.63300000000002</c:v>
                </c:pt>
                <c:pt idx="12">
                  <c:v>136.29399999999998</c:v>
                </c:pt>
                <c:pt idx="13">
                  <c:v>135.46299999999999</c:v>
                </c:pt>
                <c:pt idx="14">
                  <c:v>99.132000000000005</c:v>
                </c:pt>
                <c:pt idx="15">
                  <c:v>75.72399999999999</c:v>
                </c:pt>
                <c:pt idx="16">
                  <c:v>40.369000000000007</c:v>
                </c:pt>
                <c:pt idx="17">
                  <c:v>29.681000000000001</c:v>
                </c:pt>
                <c:pt idx="18">
                  <c:v>33.239000000000004</c:v>
                </c:pt>
                <c:pt idx="19">
                  <c:v>32.185000000000002</c:v>
                </c:pt>
                <c:pt idx="20">
                  <c:v>21.062999999999999</c:v>
                </c:pt>
                <c:pt idx="21">
                  <c:v>63.376999999999995</c:v>
                </c:pt>
                <c:pt idx="22">
                  <c:v>122.93499999999997</c:v>
                </c:pt>
                <c:pt idx="23">
                  <c:v>15.467000000000001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3E-4EDB-996D-68F02B5C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91.77</c:v>
                </c:pt>
                <c:pt idx="1">
                  <c:v>89.19</c:v>
                </c:pt>
                <c:pt idx="2">
                  <c:v>75.959999999999994</c:v>
                </c:pt>
                <c:pt idx="3">
                  <c:v>63.99</c:v>
                </c:pt>
                <c:pt idx="4">
                  <c:v>65</c:v>
                </c:pt>
                <c:pt idx="5">
                  <c:v>82.9</c:v>
                </c:pt>
                <c:pt idx="6">
                  <c:v>115.37</c:v>
                </c:pt>
                <c:pt idx="7">
                  <c:v>111.57</c:v>
                </c:pt>
                <c:pt idx="8">
                  <c:v>95.27</c:v>
                </c:pt>
                <c:pt idx="9">
                  <c:v>100.35</c:v>
                </c:pt>
                <c:pt idx="10">
                  <c:v>87.18</c:v>
                </c:pt>
                <c:pt idx="11">
                  <c:v>77.84</c:v>
                </c:pt>
                <c:pt idx="12">
                  <c:v>66.540000000000006</c:v>
                </c:pt>
                <c:pt idx="13">
                  <c:v>64.02</c:v>
                </c:pt>
                <c:pt idx="14">
                  <c:v>102</c:v>
                </c:pt>
                <c:pt idx="15">
                  <c:v>114.55</c:v>
                </c:pt>
                <c:pt idx="16">
                  <c:v>132.11000000000001</c:v>
                </c:pt>
                <c:pt idx="17">
                  <c:v>158.81</c:v>
                </c:pt>
                <c:pt idx="18">
                  <c:v>169.04</c:v>
                </c:pt>
                <c:pt idx="19">
                  <c:v>149.91999999999999</c:v>
                </c:pt>
                <c:pt idx="20">
                  <c:v>128.54</c:v>
                </c:pt>
                <c:pt idx="21">
                  <c:v>111</c:v>
                </c:pt>
                <c:pt idx="22">
                  <c:v>66.97</c:v>
                </c:pt>
                <c:pt idx="23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3E-4EDB-996D-68F02B5C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43.394000000000005</v>
      </c>
      <c r="C4" s="18">
        <v>17.275000000000002</v>
      </c>
      <c r="D4" s="18">
        <v>11.452999999999999</v>
      </c>
      <c r="E4" s="18">
        <v>51.295000000000002</v>
      </c>
      <c r="F4" s="18">
        <v>35</v>
      </c>
      <c r="G4" s="18">
        <v>16.687000000000001</v>
      </c>
      <c r="H4" s="18">
        <v>77.453000000000003</v>
      </c>
      <c r="I4" s="18">
        <v>32.786999999999999</v>
      </c>
      <c r="J4" s="18">
        <v>107.63799999999999</v>
      </c>
      <c r="K4" s="18">
        <v>133.57</v>
      </c>
      <c r="L4" s="18">
        <v>115.73699999999999</v>
      </c>
      <c r="M4" s="18">
        <v>104.633</v>
      </c>
      <c r="N4" s="18">
        <v>136.29400000000001</v>
      </c>
      <c r="O4" s="18">
        <v>135.46299999999999</v>
      </c>
      <c r="P4" s="18">
        <v>99.131999999999991</v>
      </c>
      <c r="Q4" s="18">
        <v>75.724000000000004</v>
      </c>
      <c r="R4" s="18">
        <v>40.369</v>
      </c>
      <c r="S4" s="18">
        <v>29.681000000000001</v>
      </c>
      <c r="T4" s="18">
        <v>33.238999999999997</v>
      </c>
      <c r="U4" s="18">
        <v>32.184999999999995</v>
      </c>
      <c r="V4" s="18">
        <v>21.062999999999999</v>
      </c>
      <c r="W4" s="18">
        <v>63.376999999999995</v>
      </c>
      <c r="X4" s="18">
        <v>122.935</v>
      </c>
      <c r="Y4" s="18">
        <v>15.467000000000001</v>
      </c>
      <c r="Z4" s="19"/>
      <c r="AA4" s="20">
        <f>SUM(B4:Z4)</f>
        <v>1551.8509999999999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91.77</v>
      </c>
      <c r="C7" s="28">
        <v>89.19</v>
      </c>
      <c r="D7" s="28">
        <v>75.959999999999994</v>
      </c>
      <c r="E7" s="28">
        <v>63.99</v>
      </c>
      <c r="F7" s="28">
        <v>65</v>
      </c>
      <c r="G7" s="28">
        <v>82.9</v>
      </c>
      <c r="H7" s="28">
        <v>115.37</v>
      </c>
      <c r="I7" s="28">
        <v>111.57</v>
      </c>
      <c r="J7" s="28">
        <v>95.27</v>
      </c>
      <c r="K7" s="28">
        <v>100.35</v>
      </c>
      <c r="L7" s="28">
        <v>87.18</v>
      </c>
      <c r="M7" s="28">
        <v>77.84</v>
      </c>
      <c r="N7" s="28">
        <v>66.540000000000006</v>
      </c>
      <c r="O7" s="28">
        <v>64.02</v>
      </c>
      <c r="P7" s="28">
        <v>102</v>
      </c>
      <c r="Q7" s="28">
        <v>114.55</v>
      </c>
      <c r="R7" s="28">
        <v>132.11000000000001</v>
      </c>
      <c r="S7" s="28">
        <v>158.81</v>
      </c>
      <c r="T7" s="28">
        <v>169.04</v>
      </c>
      <c r="U7" s="28">
        <v>149.91999999999999</v>
      </c>
      <c r="V7" s="28">
        <v>128.54</v>
      </c>
      <c r="W7" s="28">
        <v>111</v>
      </c>
      <c r="X7" s="28">
        <v>66.97</v>
      </c>
      <c r="Y7" s="28">
        <v>81</v>
      </c>
      <c r="Z7" s="29"/>
      <c r="AA7" s="30">
        <f>IF(SUM(B7:Z7)&lt;&gt;0,AVERAGEIF(B7:Z7,"&lt;&gt;"""),"")</f>
        <v>100.03708333333331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37.71</v>
      </c>
      <c r="C12" s="52"/>
      <c r="D12" s="52"/>
      <c r="E12" s="52"/>
      <c r="F12" s="52"/>
      <c r="G12" s="52"/>
      <c r="H12" s="52"/>
      <c r="I12" s="52">
        <v>23.8</v>
      </c>
      <c r="J12" s="52"/>
      <c r="K12" s="52">
        <v>38.091999999999999</v>
      </c>
      <c r="L12" s="52"/>
      <c r="M12" s="52"/>
      <c r="N12" s="52"/>
      <c r="O12" s="52"/>
      <c r="P12" s="52">
        <v>19.875</v>
      </c>
      <c r="Q12" s="52">
        <v>2.0910000000000002</v>
      </c>
      <c r="R12" s="52"/>
      <c r="S12" s="52"/>
      <c r="T12" s="52"/>
      <c r="U12" s="52">
        <v>10</v>
      </c>
      <c r="V12" s="52">
        <v>8.26</v>
      </c>
      <c r="W12" s="52">
        <v>0.14899999999999999</v>
      </c>
      <c r="X12" s="52"/>
      <c r="Y12" s="52"/>
      <c r="Z12" s="53"/>
      <c r="AA12" s="54">
        <f t="shared" si="0"/>
        <v>139.97699999999998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4.6890000000000001</v>
      </c>
      <c r="C14" s="57">
        <v>16.401</v>
      </c>
      <c r="D14" s="57">
        <v>6.75</v>
      </c>
      <c r="E14" s="57">
        <v>0.56200000000000006</v>
      </c>
      <c r="F14" s="57">
        <v>0.52200000000000002</v>
      </c>
      <c r="G14" s="57">
        <v>9.1869999999999994</v>
      </c>
      <c r="H14" s="57">
        <v>2.4529999999999998</v>
      </c>
      <c r="I14" s="57">
        <v>2.6399999999999997</v>
      </c>
      <c r="J14" s="57">
        <v>4.6360000000000001</v>
      </c>
      <c r="K14" s="57">
        <v>6.7110000000000003</v>
      </c>
      <c r="L14" s="57">
        <v>7.9039999999999999</v>
      </c>
      <c r="M14" s="57">
        <v>0.88</v>
      </c>
      <c r="N14" s="57">
        <v>0.88</v>
      </c>
      <c r="O14" s="57">
        <v>0.88</v>
      </c>
      <c r="P14" s="57">
        <v>22.722000000000001</v>
      </c>
      <c r="Q14" s="57">
        <v>21.059000000000001</v>
      </c>
      <c r="R14" s="57">
        <v>17.873999999999999</v>
      </c>
      <c r="S14" s="57">
        <v>13.391999999999999</v>
      </c>
      <c r="T14" s="57">
        <v>10.193000000000001</v>
      </c>
      <c r="U14" s="57">
        <v>8.3439999999999994</v>
      </c>
      <c r="V14" s="57">
        <v>8.7739999999999991</v>
      </c>
      <c r="W14" s="57">
        <v>13.226000000000001</v>
      </c>
      <c r="X14" s="57">
        <v>0.88</v>
      </c>
      <c r="Y14" s="57">
        <v>14.495000000000001</v>
      </c>
      <c r="Z14" s="58"/>
      <c r="AA14" s="59">
        <f t="shared" si="0"/>
        <v>196.054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42.399000000000001</v>
      </c>
      <c r="C16" s="62">
        <f t="shared" ref="C16:Z16" si="1">IF(LEN(C$2)&gt;0,SUM(C10:C15),"")</f>
        <v>16.401</v>
      </c>
      <c r="D16" s="62">
        <f t="shared" si="1"/>
        <v>6.75</v>
      </c>
      <c r="E16" s="62">
        <f t="shared" si="1"/>
        <v>0.56200000000000006</v>
      </c>
      <c r="F16" s="62">
        <f t="shared" si="1"/>
        <v>0.52200000000000002</v>
      </c>
      <c r="G16" s="62">
        <f t="shared" si="1"/>
        <v>9.1869999999999994</v>
      </c>
      <c r="H16" s="62">
        <f t="shared" si="1"/>
        <v>2.4529999999999998</v>
      </c>
      <c r="I16" s="62">
        <f t="shared" si="1"/>
        <v>26.44</v>
      </c>
      <c r="J16" s="62">
        <f t="shared" si="1"/>
        <v>4.6360000000000001</v>
      </c>
      <c r="K16" s="62">
        <f t="shared" si="1"/>
        <v>44.802999999999997</v>
      </c>
      <c r="L16" s="62">
        <f t="shared" si="1"/>
        <v>7.9039999999999999</v>
      </c>
      <c r="M16" s="62">
        <f t="shared" si="1"/>
        <v>0.88</v>
      </c>
      <c r="N16" s="62">
        <f t="shared" si="1"/>
        <v>0.88</v>
      </c>
      <c r="O16" s="62">
        <f t="shared" si="1"/>
        <v>0.88</v>
      </c>
      <c r="P16" s="62">
        <f t="shared" si="1"/>
        <v>42.597000000000001</v>
      </c>
      <c r="Q16" s="62">
        <f t="shared" si="1"/>
        <v>23.150000000000002</v>
      </c>
      <c r="R16" s="62">
        <f t="shared" si="1"/>
        <v>17.873999999999999</v>
      </c>
      <c r="S16" s="62">
        <f t="shared" si="1"/>
        <v>13.391999999999999</v>
      </c>
      <c r="T16" s="62">
        <f t="shared" si="1"/>
        <v>10.193000000000001</v>
      </c>
      <c r="U16" s="62">
        <f t="shared" si="1"/>
        <v>18.344000000000001</v>
      </c>
      <c r="V16" s="62">
        <f t="shared" si="1"/>
        <v>17.033999999999999</v>
      </c>
      <c r="W16" s="62">
        <f t="shared" si="1"/>
        <v>13.375</v>
      </c>
      <c r="X16" s="62">
        <f t="shared" si="1"/>
        <v>0.88</v>
      </c>
      <c r="Y16" s="62">
        <f t="shared" si="1"/>
        <v>14.495000000000001</v>
      </c>
      <c r="Z16" s="63" t="str">
        <f t="shared" si="1"/>
        <v/>
      </c>
      <c r="AA16" s="64">
        <f>SUM(AA10:AA15)</f>
        <v>336.03099999999995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/>
      <c r="J19" s="72">
        <v>103</v>
      </c>
      <c r="K19" s="72">
        <v>75</v>
      </c>
      <c r="L19" s="72">
        <v>103</v>
      </c>
      <c r="M19" s="72">
        <v>103</v>
      </c>
      <c r="N19" s="72">
        <v>134.613</v>
      </c>
      <c r="O19" s="72">
        <v>133.67599999999999</v>
      </c>
      <c r="P19" s="72">
        <v>48</v>
      </c>
      <c r="Q19" s="72">
        <v>48</v>
      </c>
      <c r="R19" s="72"/>
      <c r="S19" s="72"/>
      <c r="T19" s="72"/>
      <c r="U19" s="72"/>
      <c r="V19" s="72"/>
      <c r="W19" s="72">
        <v>50</v>
      </c>
      <c r="X19" s="72">
        <v>120.378</v>
      </c>
      <c r="Y19" s="72"/>
      <c r="Z19" s="73"/>
      <c r="AA19" s="74">
        <f t="shared" ref="AA19:AA24" si="2">SUM(B19:Z19)</f>
        <v>993.66700000000003</v>
      </c>
    </row>
    <row r="20" spans="1:27" ht="25.15" customHeight="1" x14ac:dyDescent="0.2">
      <c r="A20" s="75" t="s">
        <v>15</v>
      </c>
      <c r="B20" s="76">
        <v>0.995</v>
      </c>
      <c r="C20" s="77">
        <v>0.20600000000000002</v>
      </c>
      <c r="D20" s="77">
        <v>4.1000000000000002E-2</v>
      </c>
      <c r="E20" s="77">
        <v>4.2000000000000003E-2</v>
      </c>
      <c r="F20" s="77">
        <v>0.496</v>
      </c>
      <c r="G20" s="77"/>
      <c r="H20" s="77"/>
      <c r="I20" s="77">
        <v>1E-3</v>
      </c>
      <c r="J20" s="77">
        <v>1E-3</v>
      </c>
      <c r="K20" s="77">
        <v>0.55900000000000005</v>
      </c>
      <c r="L20" s="77"/>
      <c r="M20" s="77"/>
      <c r="N20" s="77"/>
      <c r="O20" s="77"/>
      <c r="P20" s="77"/>
      <c r="Q20" s="77">
        <v>2.7</v>
      </c>
      <c r="R20" s="77">
        <v>21.41</v>
      </c>
      <c r="S20" s="77">
        <v>15.695</v>
      </c>
      <c r="T20" s="77">
        <v>22.468999999999998</v>
      </c>
      <c r="U20" s="77">
        <v>12.273999999999999</v>
      </c>
      <c r="V20" s="77">
        <v>3.2069999999999999</v>
      </c>
      <c r="W20" s="77">
        <v>1E-3</v>
      </c>
      <c r="X20" s="77"/>
      <c r="Y20" s="77">
        <v>4.3999999999999997E-2</v>
      </c>
      <c r="Z20" s="78"/>
      <c r="AA20" s="79">
        <f t="shared" si="2"/>
        <v>80.140999999999991</v>
      </c>
    </row>
    <row r="21" spans="1:27" ht="25.15" customHeight="1" x14ac:dyDescent="0.2">
      <c r="A21" s="75" t="s">
        <v>16</v>
      </c>
      <c r="B21" s="80"/>
      <c r="C21" s="81">
        <v>0.66800000000000004</v>
      </c>
      <c r="D21" s="81">
        <v>0.66200000000000003</v>
      </c>
      <c r="E21" s="81">
        <v>0.69099999999999995</v>
      </c>
      <c r="F21" s="81">
        <v>0.78200000000000003</v>
      </c>
      <c r="G21" s="81"/>
      <c r="H21" s="81"/>
      <c r="I21" s="81">
        <v>6.3460000000000001</v>
      </c>
      <c r="J21" s="81">
        <v>1E-3</v>
      </c>
      <c r="K21" s="81">
        <v>13.207999999999998</v>
      </c>
      <c r="L21" s="81">
        <v>4.8330000000000002</v>
      </c>
      <c r="M21" s="81">
        <v>0.753</v>
      </c>
      <c r="N21" s="81">
        <v>0.80100000000000005</v>
      </c>
      <c r="O21" s="81">
        <v>0.90700000000000003</v>
      </c>
      <c r="P21" s="81">
        <v>8.5350000000000001</v>
      </c>
      <c r="Q21" s="81">
        <v>1.8740000000000001</v>
      </c>
      <c r="R21" s="81">
        <v>1.085</v>
      </c>
      <c r="S21" s="81">
        <v>0.59399999999999997</v>
      </c>
      <c r="T21" s="81">
        <v>0.57699999999999996</v>
      </c>
      <c r="U21" s="81">
        <v>1.5670000000000002</v>
      </c>
      <c r="V21" s="81">
        <v>0.82199999999999995</v>
      </c>
      <c r="W21" s="81">
        <v>1E-3</v>
      </c>
      <c r="X21" s="81">
        <v>1.677</v>
      </c>
      <c r="Y21" s="81">
        <v>0.92799999999999994</v>
      </c>
      <c r="Z21" s="78"/>
      <c r="AA21" s="79">
        <f t="shared" si="2"/>
        <v>47.311999999999998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0.995</v>
      </c>
      <c r="C25" s="88">
        <f t="shared" ref="C25:Z25" si="3">IF(LEN(C$2)&gt;0,SUM(C19:C24),"")</f>
        <v>0.87400000000000011</v>
      </c>
      <c r="D25" s="88">
        <f t="shared" si="3"/>
        <v>0.70300000000000007</v>
      </c>
      <c r="E25" s="88">
        <f t="shared" si="3"/>
        <v>0.73299999999999998</v>
      </c>
      <c r="F25" s="88">
        <f t="shared" si="3"/>
        <v>1.278</v>
      </c>
      <c r="G25" s="88">
        <f t="shared" si="3"/>
        <v>0</v>
      </c>
      <c r="H25" s="88">
        <f t="shared" si="3"/>
        <v>75</v>
      </c>
      <c r="I25" s="88">
        <f t="shared" si="3"/>
        <v>6.3470000000000004</v>
      </c>
      <c r="J25" s="88">
        <f t="shared" si="3"/>
        <v>103.00200000000001</v>
      </c>
      <c r="K25" s="88">
        <f t="shared" si="3"/>
        <v>88.766999999999996</v>
      </c>
      <c r="L25" s="88">
        <f t="shared" si="3"/>
        <v>107.833</v>
      </c>
      <c r="M25" s="88">
        <f t="shared" si="3"/>
        <v>103.753</v>
      </c>
      <c r="N25" s="88">
        <f t="shared" si="3"/>
        <v>135.41399999999999</v>
      </c>
      <c r="O25" s="88">
        <f t="shared" si="3"/>
        <v>134.583</v>
      </c>
      <c r="P25" s="88">
        <f t="shared" si="3"/>
        <v>56.534999999999997</v>
      </c>
      <c r="Q25" s="88">
        <f t="shared" si="3"/>
        <v>52.574000000000005</v>
      </c>
      <c r="R25" s="88">
        <f t="shared" si="3"/>
        <v>22.495000000000001</v>
      </c>
      <c r="S25" s="88">
        <f t="shared" si="3"/>
        <v>16.289000000000001</v>
      </c>
      <c r="T25" s="88">
        <f t="shared" si="3"/>
        <v>23.045999999999999</v>
      </c>
      <c r="U25" s="88">
        <f t="shared" si="3"/>
        <v>13.840999999999999</v>
      </c>
      <c r="V25" s="88">
        <f t="shared" si="3"/>
        <v>4.0289999999999999</v>
      </c>
      <c r="W25" s="88">
        <f t="shared" si="3"/>
        <v>50.001999999999995</v>
      </c>
      <c r="X25" s="88">
        <f t="shared" si="3"/>
        <v>122.05500000000001</v>
      </c>
      <c r="Y25" s="88">
        <f t="shared" si="3"/>
        <v>0.97199999999999998</v>
      </c>
      <c r="Z25" s="89" t="str">
        <f t="shared" si="3"/>
        <v/>
      </c>
      <c r="AA25" s="90">
        <f>SUM(AA19:AA24)</f>
        <v>1121.1199999999999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43.393999999999998</v>
      </c>
      <c r="C29" s="77">
        <v>17.274999999999999</v>
      </c>
      <c r="D29" s="77">
        <v>7.4530000000000003</v>
      </c>
      <c r="E29" s="77">
        <v>1.2949999999999999</v>
      </c>
      <c r="F29" s="77">
        <v>1.8</v>
      </c>
      <c r="G29" s="77">
        <v>9.1869999999999994</v>
      </c>
      <c r="H29" s="77">
        <v>77.453000000000003</v>
      </c>
      <c r="I29" s="77">
        <v>32.786999999999999</v>
      </c>
      <c r="J29" s="77">
        <v>107.63800000000001</v>
      </c>
      <c r="K29" s="77">
        <v>133.57</v>
      </c>
      <c r="L29" s="77">
        <v>115.73699999999999</v>
      </c>
      <c r="M29" s="77">
        <v>104.633</v>
      </c>
      <c r="N29" s="77">
        <v>136.29400000000001</v>
      </c>
      <c r="O29" s="77">
        <v>135.46299999999999</v>
      </c>
      <c r="P29" s="77">
        <v>99.132000000000005</v>
      </c>
      <c r="Q29" s="77">
        <v>75.724000000000004</v>
      </c>
      <c r="R29" s="77">
        <v>40.369</v>
      </c>
      <c r="S29" s="77">
        <v>29.681000000000001</v>
      </c>
      <c r="T29" s="77">
        <v>33.238999999999997</v>
      </c>
      <c r="U29" s="77">
        <v>32.185000000000002</v>
      </c>
      <c r="V29" s="77">
        <v>21.062999999999999</v>
      </c>
      <c r="W29" s="77">
        <v>63.377000000000002</v>
      </c>
      <c r="X29" s="77">
        <v>122.935</v>
      </c>
      <c r="Y29" s="77">
        <v>15.467000000000001</v>
      </c>
      <c r="Z29" s="78"/>
      <c r="AA29" s="79">
        <f>SUM(B29:Z29)</f>
        <v>1457.1510000000001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43.393999999999998</v>
      </c>
      <c r="C31" s="62">
        <f t="shared" ref="C31:Z31" si="4">IF(LEN(C$2)&gt;0,SUM(C28:C30),"")</f>
        <v>17.274999999999999</v>
      </c>
      <c r="D31" s="62">
        <f t="shared" si="4"/>
        <v>7.4530000000000003</v>
      </c>
      <c r="E31" s="62">
        <f t="shared" si="4"/>
        <v>1.2949999999999999</v>
      </c>
      <c r="F31" s="62">
        <f t="shared" si="4"/>
        <v>1.8</v>
      </c>
      <c r="G31" s="62">
        <f t="shared" si="4"/>
        <v>9.1869999999999994</v>
      </c>
      <c r="H31" s="62">
        <f t="shared" si="4"/>
        <v>77.453000000000003</v>
      </c>
      <c r="I31" s="62">
        <f t="shared" si="4"/>
        <v>32.786999999999999</v>
      </c>
      <c r="J31" s="62">
        <f t="shared" si="4"/>
        <v>107.63800000000001</v>
      </c>
      <c r="K31" s="62">
        <f t="shared" si="4"/>
        <v>133.57</v>
      </c>
      <c r="L31" s="62">
        <f t="shared" si="4"/>
        <v>115.73699999999999</v>
      </c>
      <c r="M31" s="62">
        <f t="shared" si="4"/>
        <v>104.633</v>
      </c>
      <c r="N31" s="62">
        <f t="shared" si="4"/>
        <v>136.29400000000001</v>
      </c>
      <c r="O31" s="62">
        <f t="shared" si="4"/>
        <v>135.46299999999999</v>
      </c>
      <c r="P31" s="62">
        <f t="shared" si="4"/>
        <v>99.132000000000005</v>
      </c>
      <c r="Q31" s="62">
        <f t="shared" si="4"/>
        <v>75.724000000000004</v>
      </c>
      <c r="R31" s="62">
        <f t="shared" si="4"/>
        <v>40.369</v>
      </c>
      <c r="S31" s="62">
        <f t="shared" si="4"/>
        <v>29.681000000000001</v>
      </c>
      <c r="T31" s="62">
        <f t="shared" si="4"/>
        <v>33.238999999999997</v>
      </c>
      <c r="U31" s="62">
        <f t="shared" si="4"/>
        <v>32.185000000000002</v>
      </c>
      <c r="V31" s="62">
        <f t="shared" si="4"/>
        <v>21.062999999999999</v>
      </c>
      <c r="W31" s="62">
        <f t="shared" si="4"/>
        <v>63.377000000000002</v>
      </c>
      <c r="X31" s="62">
        <f t="shared" si="4"/>
        <v>122.935</v>
      </c>
      <c r="Y31" s="62">
        <f t="shared" si="4"/>
        <v>15.467000000000001</v>
      </c>
      <c r="Z31" s="63" t="str">
        <f t="shared" si="4"/>
        <v/>
      </c>
      <c r="AA31" s="64">
        <f>SUM(AA28:AA30)</f>
        <v>1457.1510000000001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4</v>
      </c>
      <c r="E38" s="99">
        <v>50</v>
      </c>
      <c r="F38" s="99">
        <v>33.200000000000003</v>
      </c>
      <c r="G38" s="99">
        <v>7.5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</v>
      </c>
      <c r="E39" s="88">
        <f t="shared" si="6"/>
        <v>50</v>
      </c>
      <c r="F39" s="88">
        <f t="shared" si="6"/>
        <v>33.200000000000003</v>
      </c>
      <c r="G39" s="88">
        <f t="shared" si="6"/>
        <v>7.5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4</v>
      </c>
      <c r="E46" s="99">
        <v>50</v>
      </c>
      <c r="F46" s="99">
        <v>33.200000000000003</v>
      </c>
      <c r="G46" s="99">
        <v>7.5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</v>
      </c>
      <c r="E48" s="88">
        <f t="shared" si="8"/>
        <v>50</v>
      </c>
      <c r="F48" s="88">
        <f t="shared" si="8"/>
        <v>33.200000000000003</v>
      </c>
      <c r="G48" s="88">
        <f t="shared" si="8"/>
        <v>7.5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94.7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43.393999999999998</v>
      </c>
      <c r="C51" s="88">
        <f t="shared" si="10"/>
        <v>17.274999999999999</v>
      </c>
      <c r="D51" s="88">
        <f t="shared" si="10"/>
        <v>11.452999999999999</v>
      </c>
      <c r="E51" s="88">
        <f t="shared" si="10"/>
        <v>51.295000000000002</v>
      </c>
      <c r="F51" s="88">
        <f t="shared" si="10"/>
        <v>35</v>
      </c>
      <c r="G51" s="88">
        <f t="shared" si="10"/>
        <v>16.686999999999998</v>
      </c>
      <c r="H51" s="88">
        <f t="shared" si="10"/>
        <v>77.453000000000003</v>
      </c>
      <c r="I51" s="88">
        <f t="shared" si="10"/>
        <v>32.786999999999999</v>
      </c>
      <c r="J51" s="88">
        <f t="shared" si="10"/>
        <v>107.63800000000001</v>
      </c>
      <c r="K51" s="88">
        <f t="shared" si="10"/>
        <v>133.57</v>
      </c>
      <c r="L51" s="88">
        <f t="shared" si="10"/>
        <v>115.73699999999999</v>
      </c>
      <c r="M51" s="88">
        <f t="shared" si="10"/>
        <v>104.633</v>
      </c>
      <c r="N51" s="88">
        <f t="shared" si="10"/>
        <v>136.29399999999998</v>
      </c>
      <c r="O51" s="88">
        <f t="shared" si="10"/>
        <v>135.46299999999999</v>
      </c>
      <c r="P51" s="88">
        <f t="shared" si="10"/>
        <v>99.132000000000005</v>
      </c>
      <c r="Q51" s="88">
        <f t="shared" si="10"/>
        <v>75.724000000000004</v>
      </c>
      <c r="R51" s="88">
        <f t="shared" si="10"/>
        <v>40.369</v>
      </c>
      <c r="S51" s="88">
        <f t="shared" si="10"/>
        <v>29.681000000000001</v>
      </c>
      <c r="T51" s="88">
        <f t="shared" si="10"/>
        <v>33.239000000000004</v>
      </c>
      <c r="U51" s="88">
        <f t="shared" si="10"/>
        <v>32.185000000000002</v>
      </c>
      <c r="V51" s="88">
        <f t="shared" si="10"/>
        <v>21.062999999999999</v>
      </c>
      <c r="W51" s="88">
        <f t="shared" si="10"/>
        <v>63.376999999999995</v>
      </c>
      <c r="X51" s="88">
        <f t="shared" si="10"/>
        <v>122.935</v>
      </c>
      <c r="Y51" s="88">
        <f t="shared" si="10"/>
        <v>15.467000000000001</v>
      </c>
      <c r="Z51" s="89" t="str">
        <f t="shared" si="10"/>
        <v/>
      </c>
      <c r="AA51" s="104">
        <f>SUM(B51:Z51)</f>
        <v>1551.8509999999999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43.394000000000005</v>
      </c>
      <c r="C4" s="18">
        <v>17.262</v>
      </c>
      <c r="D4" s="18">
        <v>11.459</v>
      </c>
      <c r="E4" s="18">
        <v>51.317000000000007</v>
      </c>
      <c r="F4" s="18">
        <v>35.018000000000001</v>
      </c>
      <c r="G4" s="18">
        <v>16.713999999999999</v>
      </c>
      <c r="H4" s="18">
        <v>77.452999999999989</v>
      </c>
      <c r="I4" s="18">
        <v>32.786999999999999</v>
      </c>
      <c r="J4" s="18">
        <v>107.63799999999999</v>
      </c>
      <c r="K4" s="18">
        <v>133.57</v>
      </c>
      <c r="L4" s="18">
        <v>115.73699999999999</v>
      </c>
      <c r="M4" s="18">
        <v>104.63300000000002</v>
      </c>
      <c r="N4" s="18">
        <v>136.29399999999998</v>
      </c>
      <c r="O4" s="18">
        <v>135.46299999999999</v>
      </c>
      <c r="P4" s="18">
        <v>99.132000000000005</v>
      </c>
      <c r="Q4" s="18">
        <v>75.72399999999999</v>
      </c>
      <c r="R4" s="18">
        <v>40.369000000000007</v>
      </c>
      <c r="S4" s="18">
        <v>29.681000000000001</v>
      </c>
      <c r="T4" s="18">
        <v>33.239000000000004</v>
      </c>
      <c r="U4" s="18">
        <v>32.185000000000002</v>
      </c>
      <c r="V4" s="18">
        <v>21.062999999999999</v>
      </c>
      <c r="W4" s="18">
        <v>63.376999999999995</v>
      </c>
      <c r="X4" s="18">
        <v>122.93499999999997</v>
      </c>
      <c r="Y4" s="18">
        <v>15.467000000000001</v>
      </c>
      <c r="Z4" s="19"/>
      <c r="AA4" s="20">
        <f>SUM(B4:Z4)</f>
        <v>1551.9109999999998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91.77</v>
      </c>
      <c r="C7" s="28">
        <v>89.19</v>
      </c>
      <c r="D7" s="28">
        <v>75.959999999999994</v>
      </c>
      <c r="E7" s="28">
        <v>63.99</v>
      </c>
      <c r="F7" s="28">
        <v>65</v>
      </c>
      <c r="G7" s="28">
        <v>82.9</v>
      </c>
      <c r="H7" s="28">
        <v>115.37</v>
      </c>
      <c r="I7" s="28">
        <v>111.57</v>
      </c>
      <c r="J7" s="28">
        <v>95.27</v>
      </c>
      <c r="K7" s="28">
        <v>100.35</v>
      </c>
      <c r="L7" s="28">
        <v>87.18</v>
      </c>
      <c r="M7" s="28">
        <v>77.84</v>
      </c>
      <c r="N7" s="28">
        <v>66.540000000000006</v>
      </c>
      <c r="O7" s="28">
        <v>64.02</v>
      </c>
      <c r="P7" s="28">
        <v>102</v>
      </c>
      <c r="Q7" s="28">
        <v>114.55</v>
      </c>
      <c r="R7" s="28">
        <v>132.11000000000001</v>
      </c>
      <c r="S7" s="28">
        <v>158.81</v>
      </c>
      <c r="T7" s="28">
        <v>169.04</v>
      </c>
      <c r="U7" s="28">
        <v>149.91999999999999</v>
      </c>
      <c r="V7" s="28">
        <v>128.54</v>
      </c>
      <c r="W7" s="28">
        <v>111</v>
      </c>
      <c r="X7" s="28">
        <v>66.97</v>
      </c>
      <c r="Y7" s="28">
        <v>81</v>
      </c>
      <c r="Z7" s="29"/>
      <c r="AA7" s="30">
        <f>IF(SUM(B7:Z7)&lt;&gt;0,AVERAGEIF(B7:Z7,"&lt;&gt;"""),"")</f>
        <v>100.03708333333331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54.754000000000005</v>
      </c>
      <c r="L12" s="52"/>
      <c r="M12" s="52"/>
      <c r="N12" s="52">
        <v>19.710999999999999</v>
      </c>
      <c r="O12" s="52">
        <v>22.99</v>
      </c>
      <c r="P12" s="52"/>
      <c r="Q12" s="52"/>
      <c r="R12" s="52"/>
      <c r="S12" s="52"/>
      <c r="T12" s="52"/>
      <c r="U12" s="52"/>
      <c r="V12" s="52"/>
      <c r="W12" s="52"/>
      <c r="X12" s="52">
        <v>28.36</v>
      </c>
      <c r="Y12" s="52"/>
      <c r="Z12" s="53"/>
      <c r="AA12" s="54">
        <f t="shared" si="0"/>
        <v>125.815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0.42100000000000004</v>
      </c>
      <c r="F14" s="57">
        <v>0.26</v>
      </c>
      <c r="G14" s="57">
        <v>0.17100000000000001</v>
      </c>
      <c r="H14" s="57"/>
      <c r="I14" s="57"/>
      <c r="J14" s="57"/>
      <c r="K14" s="57"/>
      <c r="L14" s="57"/>
      <c r="M14" s="57">
        <v>5.4630000000000001</v>
      </c>
      <c r="N14" s="57">
        <v>15.045999999999999</v>
      </c>
      <c r="O14" s="57">
        <v>17.807000000000002</v>
      </c>
      <c r="P14" s="57"/>
      <c r="Q14" s="57"/>
      <c r="R14" s="57"/>
      <c r="S14" s="57"/>
      <c r="T14" s="57"/>
      <c r="U14" s="57"/>
      <c r="V14" s="57"/>
      <c r="W14" s="57"/>
      <c r="X14" s="57">
        <v>13.579000000000001</v>
      </c>
      <c r="Y14" s="57"/>
      <c r="Z14" s="58"/>
      <c r="AA14" s="59">
        <f t="shared" si="0"/>
        <v>52.747000000000007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0.42100000000000004</v>
      </c>
      <c r="F16" s="62">
        <f t="shared" si="1"/>
        <v>0.26</v>
      </c>
      <c r="G16" s="62">
        <f t="shared" si="1"/>
        <v>0.17100000000000001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54.754000000000005</v>
      </c>
      <c r="L16" s="62">
        <f t="shared" si="1"/>
        <v>0</v>
      </c>
      <c r="M16" s="62">
        <f t="shared" si="1"/>
        <v>5.4630000000000001</v>
      </c>
      <c r="N16" s="62">
        <f t="shared" si="1"/>
        <v>34.756999999999998</v>
      </c>
      <c r="O16" s="62">
        <f t="shared" si="1"/>
        <v>40.796999999999997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41.939</v>
      </c>
      <c r="Y16" s="62">
        <f t="shared" si="1"/>
        <v>0</v>
      </c>
      <c r="Z16" s="63" t="str">
        <f t="shared" si="1"/>
        <v/>
      </c>
      <c r="AA16" s="64">
        <f>SUM(AA10:AA15)</f>
        <v>178.56200000000001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29.5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2.5</v>
      </c>
      <c r="M19" s="72">
        <v>2.5</v>
      </c>
      <c r="N19" s="72">
        <v>2.5</v>
      </c>
      <c r="O19" s="72">
        <v>2.5</v>
      </c>
      <c r="P19" s="72">
        <v>2.5</v>
      </c>
      <c r="Q19" s="72">
        <v>2.5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70</v>
      </c>
    </row>
    <row r="20" spans="1:27" ht="25.15" customHeight="1" x14ac:dyDescent="0.2">
      <c r="A20" s="75" t="s">
        <v>15</v>
      </c>
      <c r="B20" s="76">
        <v>1.88</v>
      </c>
      <c r="C20" s="77"/>
      <c r="D20" s="77">
        <v>1.8360000000000001</v>
      </c>
      <c r="E20" s="77">
        <v>6.0419999999999998</v>
      </c>
      <c r="F20" s="77">
        <v>1.141</v>
      </c>
      <c r="G20" s="77">
        <v>9.9000000000000005E-2</v>
      </c>
      <c r="H20" s="77">
        <v>7.734</v>
      </c>
      <c r="I20" s="77">
        <v>10.093999999999999</v>
      </c>
      <c r="J20" s="77">
        <v>38.413000000000004</v>
      </c>
      <c r="K20" s="77">
        <v>5.7270000000000003</v>
      </c>
      <c r="L20" s="77">
        <v>20.094000000000001</v>
      </c>
      <c r="M20" s="77">
        <v>15.486000000000001</v>
      </c>
      <c r="N20" s="77">
        <v>15.562000000000001</v>
      </c>
      <c r="O20" s="77">
        <v>20.344999999999999</v>
      </c>
      <c r="P20" s="77">
        <v>26.035</v>
      </c>
      <c r="Q20" s="77">
        <v>8.6750000000000007</v>
      </c>
      <c r="R20" s="77">
        <v>2.5640000000000001</v>
      </c>
      <c r="S20" s="77">
        <v>4.2349999999999994</v>
      </c>
      <c r="T20" s="77">
        <v>11.061</v>
      </c>
      <c r="U20" s="77">
        <v>4.7990000000000004</v>
      </c>
      <c r="V20" s="77">
        <v>6.2770000000000001</v>
      </c>
      <c r="W20" s="77">
        <v>7.2249999999999996</v>
      </c>
      <c r="X20" s="77">
        <v>15.555</v>
      </c>
      <c r="Y20" s="77"/>
      <c r="Z20" s="78"/>
      <c r="AA20" s="79">
        <f t="shared" si="2"/>
        <v>230.87899999999999</v>
      </c>
    </row>
    <row r="21" spans="1:27" ht="25.15" customHeight="1" x14ac:dyDescent="0.2">
      <c r="A21" s="75" t="s">
        <v>16</v>
      </c>
      <c r="B21" s="80">
        <v>12.013999999999999</v>
      </c>
      <c r="C21" s="81">
        <v>9.9619999999999997</v>
      </c>
      <c r="D21" s="81">
        <v>8.1230000000000011</v>
      </c>
      <c r="E21" s="81">
        <v>43.354000000000006</v>
      </c>
      <c r="F21" s="81">
        <v>32.116999999999997</v>
      </c>
      <c r="G21" s="81">
        <v>14.943999999999999</v>
      </c>
      <c r="H21" s="81">
        <v>68.218999999999994</v>
      </c>
      <c r="I21" s="81">
        <v>21.193000000000001</v>
      </c>
      <c r="J21" s="81">
        <v>67.724999999999994</v>
      </c>
      <c r="K21" s="81">
        <v>71.588999999999999</v>
      </c>
      <c r="L21" s="81">
        <v>93.143000000000001</v>
      </c>
      <c r="M21" s="81">
        <v>81.184000000000012</v>
      </c>
      <c r="N21" s="81">
        <v>83.475000000000009</v>
      </c>
      <c r="O21" s="81">
        <v>71.821000000000012</v>
      </c>
      <c r="P21" s="81">
        <v>70.597000000000008</v>
      </c>
      <c r="Q21" s="81">
        <v>64.548999999999992</v>
      </c>
      <c r="R21" s="81">
        <v>36.305</v>
      </c>
      <c r="S21" s="81">
        <v>23.945999999999998</v>
      </c>
      <c r="T21" s="81">
        <v>20.678000000000001</v>
      </c>
      <c r="U21" s="81">
        <v>25.885999999999999</v>
      </c>
      <c r="V21" s="81">
        <v>13.286</v>
      </c>
      <c r="W21" s="81">
        <v>54.651999999999987</v>
      </c>
      <c r="X21" s="81">
        <v>63.940999999999995</v>
      </c>
      <c r="Y21" s="81">
        <v>13.967000000000001</v>
      </c>
      <c r="Z21" s="78"/>
      <c r="AA21" s="79">
        <f t="shared" si="2"/>
        <v>1066.67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43.393999999999998</v>
      </c>
      <c r="C25" s="88">
        <f t="shared" si="3"/>
        <v>11.462</v>
      </c>
      <c r="D25" s="88">
        <f t="shared" si="3"/>
        <v>11.459000000000001</v>
      </c>
      <c r="E25" s="88">
        <f t="shared" si="3"/>
        <v>50.896000000000008</v>
      </c>
      <c r="F25" s="88">
        <f t="shared" si="3"/>
        <v>34.757999999999996</v>
      </c>
      <c r="G25" s="88">
        <f t="shared" si="3"/>
        <v>16.542999999999999</v>
      </c>
      <c r="H25" s="88">
        <f t="shared" si="3"/>
        <v>77.452999999999989</v>
      </c>
      <c r="I25" s="88">
        <f t="shared" si="3"/>
        <v>32.786999999999999</v>
      </c>
      <c r="J25" s="88">
        <f t="shared" si="3"/>
        <v>107.63800000000001</v>
      </c>
      <c r="K25" s="88">
        <f t="shared" si="3"/>
        <v>78.816000000000003</v>
      </c>
      <c r="L25" s="88">
        <f t="shared" si="3"/>
        <v>115.73699999999999</v>
      </c>
      <c r="M25" s="88">
        <f t="shared" si="3"/>
        <v>99.170000000000016</v>
      </c>
      <c r="N25" s="88">
        <f t="shared" si="3"/>
        <v>101.53700000000001</v>
      </c>
      <c r="O25" s="88">
        <f t="shared" si="3"/>
        <v>94.666000000000011</v>
      </c>
      <c r="P25" s="88">
        <f t="shared" si="3"/>
        <v>99.132000000000005</v>
      </c>
      <c r="Q25" s="88">
        <f t="shared" si="3"/>
        <v>75.72399999999999</v>
      </c>
      <c r="R25" s="88">
        <f t="shared" si="3"/>
        <v>40.369</v>
      </c>
      <c r="S25" s="88">
        <f t="shared" si="3"/>
        <v>29.680999999999997</v>
      </c>
      <c r="T25" s="88">
        <f t="shared" si="3"/>
        <v>33.239000000000004</v>
      </c>
      <c r="U25" s="88">
        <f t="shared" si="3"/>
        <v>32.185000000000002</v>
      </c>
      <c r="V25" s="88">
        <f t="shared" si="3"/>
        <v>21.062999999999999</v>
      </c>
      <c r="W25" s="88">
        <f t="shared" si="3"/>
        <v>63.376999999999988</v>
      </c>
      <c r="X25" s="88">
        <f t="shared" si="3"/>
        <v>80.995999999999995</v>
      </c>
      <c r="Y25" s="88">
        <f t="shared" si="3"/>
        <v>15.467000000000001</v>
      </c>
      <c r="Z25" s="89">
        <f t="shared" si="3"/>
        <v>0</v>
      </c>
      <c r="AA25" s="90">
        <f t="shared" si="3"/>
        <v>1367.549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43.393999999999998</v>
      </c>
      <c r="C29" s="77">
        <v>11.462</v>
      </c>
      <c r="D29" s="77">
        <v>11.459</v>
      </c>
      <c r="E29" s="77">
        <v>51.317</v>
      </c>
      <c r="F29" s="77">
        <v>35.018000000000001</v>
      </c>
      <c r="G29" s="77">
        <v>16.713999999999999</v>
      </c>
      <c r="H29" s="77">
        <v>77.453000000000003</v>
      </c>
      <c r="I29" s="77">
        <v>32.786999999999999</v>
      </c>
      <c r="J29" s="77">
        <v>107.63800000000001</v>
      </c>
      <c r="K29" s="77">
        <v>133.57</v>
      </c>
      <c r="L29" s="77">
        <v>115.73699999999999</v>
      </c>
      <c r="M29" s="77">
        <v>104.633</v>
      </c>
      <c r="N29" s="77">
        <v>136.29400000000001</v>
      </c>
      <c r="O29" s="77">
        <v>135.46299999999999</v>
      </c>
      <c r="P29" s="77">
        <v>99.132000000000005</v>
      </c>
      <c r="Q29" s="77">
        <v>75.724000000000004</v>
      </c>
      <c r="R29" s="77">
        <v>40.369</v>
      </c>
      <c r="S29" s="77">
        <v>29.681000000000001</v>
      </c>
      <c r="T29" s="77">
        <v>33.238999999999997</v>
      </c>
      <c r="U29" s="77">
        <v>32.185000000000002</v>
      </c>
      <c r="V29" s="77">
        <v>21.062999999999999</v>
      </c>
      <c r="W29" s="77">
        <v>63.377000000000002</v>
      </c>
      <c r="X29" s="77">
        <v>122.935</v>
      </c>
      <c r="Y29" s="77">
        <v>15.467000000000001</v>
      </c>
      <c r="Z29" s="78"/>
      <c r="AA29" s="79">
        <f>SUM(B29:Z29)</f>
        <v>1546.1109999999999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43.393999999999998</v>
      </c>
      <c r="C31" s="62">
        <f t="shared" si="4"/>
        <v>11.462</v>
      </c>
      <c r="D31" s="62">
        <f t="shared" si="4"/>
        <v>11.459</v>
      </c>
      <c r="E31" s="62">
        <f t="shared" si="4"/>
        <v>51.317</v>
      </c>
      <c r="F31" s="62">
        <f t="shared" si="4"/>
        <v>35.018000000000001</v>
      </c>
      <c r="G31" s="62">
        <f t="shared" si="4"/>
        <v>16.713999999999999</v>
      </c>
      <c r="H31" s="62">
        <f t="shared" si="4"/>
        <v>77.453000000000003</v>
      </c>
      <c r="I31" s="62">
        <f t="shared" si="4"/>
        <v>32.786999999999999</v>
      </c>
      <c r="J31" s="62">
        <f t="shared" si="4"/>
        <v>107.63800000000001</v>
      </c>
      <c r="K31" s="62">
        <f t="shared" si="4"/>
        <v>133.57</v>
      </c>
      <c r="L31" s="62">
        <f t="shared" si="4"/>
        <v>115.73699999999999</v>
      </c>
      <c r="M31" s="62">
        <f t="shared" si="4"/>
        <v>104.633</v>
      </c>
      <c r="N31" s="62">
        <f t="shared" si="4"/>
        <v>136.29400000000001</v>
      </c>
      <c r="O31" s="62">
        <f t="shared" si="4"/>
        <v>135.46299999999999</v>
      </c>
      <c r="P31" s="62">
        <f t="shared" si="4"/>
        <v>99.132000000000005</v>
      </c>
      <c r="Q31" s="62">
        <f t="shared" si="4"/>
        <v>75.724000000000004</v>
      </c>
      <c r="R31" s="62">
        <f t="shared" si="4"/>
        <v>40.369</v>
      </c>
      <c r="S31" s="62">
        <f t="shared" si="4"/>
        <v>29.681000000000001</v>
      </c>
      <c r="T31" s="62">
        <f t="shared" si="4"/>
        <v>33.238999999999997</v>
      </c>
      <c r="U31" s="62">
        <f t="shared" si="4"/>
        <v>32.185000000000002</v>
      </c>
      <c r="V31" s="62">
        <f t="shared" si="4"/>
        <v>21.062999999999999</v>
      </c>
      <c r="W31" s="62">
        <f t="shared" si="4"/>
        <v>63.377000000000002</v>
      </c>
      <c r="X31" s="62">
        <f t="shared" si="4"/>
        <v>122.935</v>
      </c>
      <c r="Y31" s="62">
        <f t="shared" si="4"/>
        <v>15.467000000000001</v>
      </c>
      <c r="Z31" s="63">
        <f t="shared" si="4"/>
        <v>0</v>
      </c>
      <c r="AA31" s="64">
        <f t="shared" si="4"/>
        <v>1546.1109999999999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5.8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5.8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43.393999999999998</v>
      </c>
      <c r="C51" s="88">
        <f t="shared" si="10"/>
        <v>17.262</v>
      </c>
      <c r="D51" s="88">
        <f t="shared" si="10"/>
        <v>11.459000000000001</v>
      </c>
      <c r="E51" s="88">
        <f t="shared" si="10"/>
        <v>51.317000000000007</v>
      </c>
      <c r="F51" s="88">
        <f t="shared" si="10"/>
        <v>35.017999999999994</v>
      </c>
      <c r="G51" s="88">
        <f t="shared" si="10"/>
        <v>16.713999999999999</v>
      </c>
      <c r="H51" s="88">
        <f t="shared" si="10"/>
        <v>77.452999999999989</v>
      </c>
      <c r="I51" s="88">
        <f t="shared" si="10"/>
        <v>32.786999999999999</v>
      </c>
      <c r="J51" s="88">
        <f t="shared" si="10"/>
        <v>107.63800000000001</v>
      </c>
      <c r="K51" s="88">
        <f t="shared" si="10"/>
        <v>133.57</v>
      </c>
      <c r="L51" s="88">
        <f t="shared" si="10"/>
        <v>115.73699999999999</v>
      </c>
      <c r="M51" s="88">
        <f t="shared" si="10"/>
        <v>104.63300000000001</v>
      </c>
      <c r="N51" s="88">
        <f t="shared" si="10"/>
        <v>136.29400000000001</v>
      </c>
      <c r="O51" s="88">
        <f t="shared" si="10"/>
        <v>135.46300000000002</v>
      </c>
      <c r="P51" s="88">
        <f t="shared" si="10"/>
        <v>99.132000000000005</v>
      </c>
      <c r="Q51" s="88">
        <f t="shared" si="10"/>
        <v>75.72399999999999</v>
      </c>
      <c r="R51" s="88">
        <f t="shared" si="10"/>
        <v>40.369</v>
      </c>
      <c r="S51" s="88">
        <f t="shared" si="10"/>
        <v>29.680999999999997</v>
      </c>
      <c r="T51" s="88">
        <f t="shared" si="10"/>
        <v>33.239000000000004</v>
      </c>
      <c r="U51" s="88">
        <f t="shared" si="10"/>
        <v>32.185000000000002</v>
      </c>
      <c r="V51" s="88">
        <f t="shared" si="10"/>
        <v>21.062999999999999</v>
      </c>
      <c r="W51" s="88">
        <f t="shared" si="10"/>
        <v>63.376999999999988</v>
      </c>
      <c r="X51" s="88">
        <f t="shared" si="10"/>
        <v>122.935</v>
      </c>
      <c r="Y51" s="88">
        <f t="shared" si="10"/>
        <v>15.467000000000001</v>
      </c>
      <c r="Z51" s="89">
        <f t="shared" si="10"/>
        <v>0</v>
      </c>
      <c r="AA51" s="104">
        <f>SUM(B51:Z51)</f>
        <v>1551.9109999999998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5.8</v>
      </c>
      <c r="D4" s="18">
        <v>-4</v>
      </c>
      <c r="E4" s="18">
        <v>-50</v>
      </c>
      <c r="F4" s="18">
        <v>-33.200000000000003</v>
      </c>
      <c r="G4" s="18">
        <v>-7.5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-88.9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91.77</v>
      </c>
      <c r="C7" s="117">
        <v>89.19</v>
      </c>
      <c r="D7" s="117">
        <v>75.959999999999994</v>
      </c>
      <c r="E7" s="117">
        <v>63.99</v>
      </c>
      <c r="F7" s="117">
        <v>65</v>
      </c>
      <c r="G7" s="117">
        <v>82.9</v>
      </c>
      <c r="H7" s="117">
        <v>115.37</v>
      </c>
      <c r="I7" s="117">
        <v>111.57</v>
      </c>
      <c r="J7" s="117">
        <v>95.27</v>
      </c>
      <c r="K7" s="117">
        <v>100.35</v>
      </c>
      <c r="L7" s="117">
        <v>87.18</v>
      </c>
      <c r="M7" s="117">
        <v>77.84</v>
      </c>
      <c r="N7" s="117">
        <v>66.540000000000006</v>
      </c>
      <c r="O7" s="117">
        <v>64.02</v>
      </c>
      <c r="P7" s="117">
        <v>102</v>
      </c>
      <c r="Q7" s="117">
        <v>114.55</v>
      </c>
      <c r="R7" s="117">
        <v>132.11000000000001</v>
      </c>
      <c r="S7" s="117">
        <v>158.81</v>
      </c>
      <c r="T7" s="117">
        <v>169.04</v>
      </c>
      <c r="U7" s="117">
        <v>149.91999999999999</v>
      </c>
      <c r="V7" s="117">
        <v>128.54</v>
      </c>
      <c r="W7" s="117">
        <v>111</v>
      </c>
      <c r="X7" s="117">
        <v>66.97</v>
      </c>
      <c r="Y7" s="117">
        <v>81</v>
      </c>
      <c r="Z7" s="118"/>
      <c r="AA7" s="119">
        <f>IF(SUM(B7:Z7)&lt;&gt;0,AVERAGEIF(B7:Z7,"&lt;&gt;"""),"")</f>
        <v>100.03708333333331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4</v>
      </c>
      <c r="E15" s="133">
        <v>50</v>
      </c>
      <c r="F15" s="133">
        <v>33.200000000000003</v>
      </c>
      <c r="G15" s="133">
        <v>7.5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</v>
      </c>
      <c r="E16" s="135">
        <f t="shared" si="1"/>
        <v>50</v>
      </c>
      <c r="F16" s="135">
        <f t="shared" si="1"/>
        <v>33.200000000000003</v>
      </c>
      <c r="G16" s="135">
        <f t="shared" si="1"/>
        <v>7.5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5.8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5.8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2023-10-30T14:33:24Z</dcterms:created>
  <dcterms:modified xsi:type="dcterms:W3CDTF">2023-10-30T14:33:25Z</dcterms:modified>
</cp:coreProperties>
</file>