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<sst xmlns="http://schemas.openxmlformats.org/spreadsheetml/2006/main" count="117" uniqueCount="53">
  <si>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29/10/2023 16:19:35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</si>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</sst>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9D-4EA5-993A-9F2871E1CFD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9D-4EA5-993A-9F2871E1CFD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129.51900000000001</c:v>
                </c:pt>
                <c:pt idx="1">
                  <c:v>109.24299999999999</c:v>
                </c:pt>
                <c:pt idx="4">
                  <c:v>104.71599999999999</c:v>
                </c:pt>
                <c:pt idx="5">
                  <c:v>87.875</c:v>
                </c:pt>
                <c:pt idx="6">
                  <c:v>130</c:v>
                </c:pt>
                <c:pt idx="7">
                  <c:v>11.429</c:v>
                </c:pt>
                <c:pt idx="15">
                  <c:v>40</c:v>
                </c:pt>
                <c:pt idx="16">
                  <c:v>15</c:v>
                </c:pt>
                <c:pt idx="17">
                  <c:v>21</c:v>
                </c:pt>
                <c:pt idx="18">
                  <c:v>23</c:v>
                </c:pt>
                <c:pt idx="19">
                  <c:v>38</c:v>
                </c:pt>
                <c:pt idx="20">
                  <c:v>31.186</c:v>
                </c:pt>
                <c:pt idx="22">
                  <c:v>14.939</c:v>
                </c:pt>
                <c:pt idx="23">
                  <c:v>86.346000000000004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9D-4EA5-993A-9F2871E1CFD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9D-4EA5-993A-9F2871E1CFD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13.456</c:v>
                </c:pt>
                <c:pt idx="1">
                  <c:v>31.335000000000001</c:v>
                </c:pt>
                <c:pt idx="2">
                  <c:v>32.594999999999999</c:v>
                </c:pt>
                <c:pt idx="3">
                  <c:v>33.486999999999995</c:v>
                </c:pt>
                <c:pt idx="4">
                  <c:v>33.762999999999998</c:v>
                </c:pt>
                <c:pt idx="5">
                  <c:v>13.734</c:v>
                </c:pt>
                <c:pt idx="6">
                  <c:v>13.808</c:v>
                </c:pt>
                <c:pt idx="7">
                  <c:v>15.965999999999999</c:v>
                </c:pt>
                <c:pt idx="8">
                  <c:v>12.85</c:v>
                </c:pt>
                <c:pt idx="9">
                  <c:v>18.306999999999999</c:v>
                </c:pt>
                <c:pt idx="10">
                  <c:v>20.622000000000003</c:v>
                </c:pt>
                <c:pt idx="11">
                  <c:v>21.300999999999998</c:v>
                </c:pt>
                <c:pt idx="12">
                  <c:v>13.752999999999998</c:v>
                </c:pt>
                <c:pt idx="13">
                  <c:v>6.24</c:v>
                </c:pt>
                <c:pt idx="14">
                  <c:v>9.4850000000000012</c:v>
                </c:pt>
                <c:pt idx="15">
                  <c:v>5.8840000000000003</c:v>
                </c:pt>
                <c:pt idx="16">
                  <c:v>3.7189999999999999</c:v>
                </c:pt>
                <c:pt idx="17">
                  <c:v>0.17699999999999999</c:v>
                </c:pt>
                <c:pt idx="18">
                  <c:v>0.41799999999999998</c:v>
                </c:pt>
                <c:pt idx="19">
                  <c:v>0.27700000000000002</c:v>
                </c:pt>
                <c:pt idx="20">
                  <c:v>0.189</c:v>
                </c:pt>
                <c:pt idx="21">
                  <c:v>0.104</c:v>
                </c:pt>
                <c:pt idx="22">
                  <c:v>5.0999999999999997E-2</c:v>
                </c:pt>
                <c:pt idx="23">
                  <c:v>0.67599999999999993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9D-4EA5-993A-9F2871E1CFD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9D-4EA5-993A-9F2871E1CFD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9D-4EA5-993A-9F2871E1C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144.18199999999999</c:v>
                </c:pt>
                <c:pt idx="1">
                  <c:v>142.1</c:v>
                </c:pt>
                <c:pt idx="2">
                  <c:v>34.948</c:v>
                </c:pt>
                <c:pt idx="3">
                  <c:v>37.688000000000002</c:v>
                </c:pt>
                <c:pt idx="4">
                  <c:v>189.95100000000002</c:v>
                </c:pt>
                <c:pt idx="5">
                  <c:v>164.79900000000001</c:v>
                </c:pt>
                <c:pt idx="6">
                  <c:v>265.45600000000002</c:v>
                </c:pt>
                <c:pt idx="7">
                  <c:v>66.874000000000009</c:v>
                </c:pt>
                <c:pt idx="8">
                  <c:v>44.125000000000007</c:v>
                </c:pt>
                <c:pt idx="9">
                  <c:v>33.773000000000003</c:v>
                </c:pt>
                <c:pt idx="10">
                  <c:v>32.536000000000001</c:v>
                </c:pt>
                <c:pt idx="11">
                  <c:v>29.362000000000002</c:v>
                </c:pt>
                <c:pt idx="12">
                  <c:v>69.753</c:v>
                </c:pt>
                <c:pt idx="13">
                  <c:v>56.24</c:v>
                </c:pt>
                <c:pt idx="14">
                  <c:v>82.715000000000003</c:v>
                </c:pt>
                <c:pt idx="15">
                  <c:v>65.920999999999992</c:v>
                </c:pt>
                <c:pt idx="16">
                  <c:v>19.076999999999998</c:v>
                </c:pt>
                <c:pt idx="17">
                  <c:v>24.699000000000002</c:v>
                </c:pt>
                <c:pt idx="18">
                  <c:v>26.542999999999999</c:v>
                </c:pt>
                <c:pt idx="19">
                  <c:v>53.06</c:v>
                </c:pt>
                <c:pt idx="20">
                  <c:v>33.64</c:v>
                </c:pt>
                <c:pt idx="21">
                  <c:v>50.147000000000006</c:v>
                </c:pt>
                <c:pt idx="22">
                  <c:v>139.99</c:v>
                </c:pt>
                <c:pt idx="23">
                  <c:v>94.673000000000002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9D-4EA5-993A-9F2871E1C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101.55</c:v>
                </c:pt>
                <c:pt idx="1">
                  <c:v>95.58</c:v>
                </c:pt>
                <c:pt idx="2">
                  <c:v>89.3</c:v>
                </c:pt>
                <c:pt idx="3">
                  <c:v>84.1</c:v>
                </c:pt>
                <c:pt idx="4">
                  <c:v>95.18</c:v>
                </c:pt>
                <c:pt idx="5">
                  <c:v>117.07</c:v>
                </c:pt>
                <c:pt idx="6">
                  <c:v>130.63999999999999</c:v>
                </c:pt>
                <c:pt idx="7">
                  <c:v>117.79</c:v>
                </c:pt>
                <c:pt idx="8">
                  <c:v>75.5</c:v>
                </c:pt>
                <c:pt idx="9">
                  <c:v>84.9</c:v>
                </c:pt>
                <c:pt idx="10">
                  <c:v>85.5</c:v>
                </c:pt>
                <c:pt idx="11">
                  <c:v>91.36</c:v>
                </c:pt>
                <c:pt idx="12">
                  <c:v>96.55</c:v>
                </c:pt>
                <c:pt idx="13">
                  <c:v>80.7</c:v>
                </c:pt>
                <c:pt idx="14">
                  <c:v>117.78</c:v>
                </c:pt>
                <c:pt idx="15">
                  <c:v>133.44999999999999</c:v>
                </c:pt>
                <c:pt idx="16">
                  <c:v>168.57</c:v>
                </c:pt>
                <c:pt idx="17">
                  <c:v>171</c:v>
                </c:pt>
                <c:pt idx="18">
                  <c:v>171</c:v>
                </c:pt>
                <c:pt idx="19">
                  <c:v>155.9</c:v>
                </c:pt>
                <c:pt idx="20">
                  <c:v>129.13</c:v>
                </c:pt>
                <c:pt idx="21">
                  <c:v>116.01</c:v>
                </c:pt>
                <c:pt idx="22">
                  <c:v>110</c:v>
                </c:pt>
                <c:pt idx="23">
                  <c:v>100.02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9D-4EA5-993A-9F2871E1C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144.18199999999999</v>
      </c>
      <c r="C4" s="18">
        <v>142.06899999999999</v>
      </c>
      <c r="D4" s="18">
        <v>34.967999999999996</v>
      </c>
      <c r="E4" s="18">
        <v>37.707999999999991</v>
      </c>
      <c r="F4" s="18">
        <v>189.97799999999995</v>
      </c>
      <c r="G4" s="18">
        <v>164.76300000000003</v>
      </c>
      <c r="H4" s="18">
        <v>265.45600000000002</v>
      </c>
      <c r="I4" s="18">
        <v>66.873999999999995</v>
      </c>
      <c r="J4" s="18">
        <v>44.125</v>
      </c>
      <c r="K4" s="18">
        <v>33.772999999999996</v>
      </c>
      <c r="L4" s="18">
        <v>32.536000000000001</v>
      </c>
      <c r="M4" s="18">
        <v>29.361999999999998</v>
      </c>
      <c r="N4" s="18">
        <v>69.753</v>
      </c>
      <c r="O4" s="18">
        <v>56.24</v>
      </c>
      <c r="P4" s="18">
        <v>82.715000000000003</v>
      </c>
      <c r="Q4" s="18">
        <v>65.921000000000006</v>
      </c>
      <c r="R4" s="18">
        <v>19.027000000000001</v>
      </c>
      <c r="S4" s="18">
        <v>24.652000000000001</v>
      </c>
      <c r="T4" s="18">
        <v>26.536999999999999</v>
      </c>
      <c r="U4" s="18">
        <v>53.042000000000002</v>
      </c>
      <c r="V4" s="18">
        <v>33.64</v>
      </c>
      <c r="W4" s="18">
        <v>50.146999999999998</v>
      </c>
      <c r="X4" s="18">
        <v>139.98999999999998</v>
      </c>
      <c r="Y4" s="18">
        <v>94.673000000000002</v>
      </c>
      <c r="Z4" s="19"/>
      <c r="AA4" s="20">
        <f>SUM(B4:Z4)</f>
        <v>1902.1310000000001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101.55</v>
      </c>
      <c r="C7" s="28">
        <v>95.58</v>
      </c>
      <c r="D7" s="28">
        <v>89.3</v>
      </c>
      <c r="E7" s="28">
        <v>84.1</v>
      </c>
      <c r="F7" s="28">
        <v>95.18</v>
      </c>
      <c r="G7" s="28">
        <v>117.07</v>
      </c>
      <c r="H7" s="28">
        <v>130.63999999999999</v>
      </c>
      <c r="I7" s="28">
        <v>117.79</v>
      </c>
      <c r="J7" s="28">
        <v>75.5</v>
      </c>
      <c r="K7" s="28">
        <v>84.9</v>
      </c>
      <c r="L7" s="28">
        <v>85.5</v>
      </c>
      <c r="M7" s="28">
        <v>91.36</v>
      </c>
      <c r="N7" s="28">
        <v>96.55</v>
      </c>
      <c r="O7" s="28">
        <v>80.7</v>
      </c>
      <c r="P7" s="28">
        <v>117.78</v>
      </c>
      <c r="Q7" s="28">
        <v>133.44999999999999</v>
      </c>
      <c r="R7" s="28">
        <v>168.57</v>
      </c>
      <c r="S7" s="28">
        <v>171</v>
      </c>
      <c r="T7" s="28">
        <v>171</v>
      </c>
      <c r="U7" s="28">
        <v>155.9</v>
      </c>
      <c r="V7" s="28">
        <v>129.13</v>
      </c>
      <c r="W7" s="28">
        <v>116.01</v>
      </c>
      <c r="X7" s="28">
        <v>110</v>
      </c>
      <c r="Y7" s="28">
        <v>100.02</v>
      </c>
      <c r="Z7" s="29"/>
      <c r="AA7" s="30">
        <f>IF(SUM(B7:Z7)&lt;&gt;0,AVERAGEIF(B7:Z7,"&lt;&gt;"""),"")</f>
        <v>113.27416666666666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129.51900000000001</v>
      </c>
      <c r="C12" s="52">
        <v>109.24299999999999</v>
      </c>
      <c r="D12" s="52"/>
      <c r="E12" s="52"/>
      <c r="F12" s="52">
        <v>104.71599999999999</v>
      </c>
      <c r="G12" s="52">
        <v>87.875</v>
      </c>
      <c r="H12" s="52">
        <v>130</v>
      </c>
      <c r="I12" s="52">
        <v>11.429</v>
      </c>
      <c r="J12" s="52"/>
      <c r="K12" s="52"/>
      <c r="L12" s="52"/>
      <c r="M12" s="52"/>
      <c r="N12" s="52"/>
      <c r="O12" s="52"/>
      <c r="P12" s="52"/>
      <c r="Q12" s="52">
        <v>40</v>
      </c>
      <c r="R12" s="52">
        <v>15</v>
      </c>
      <c r="S12" s="52">
        <v>21</v>
      </c>
      <c r="T12" s="52">
        <v>23</v>
      </c>
      <c r="U12" s="52">
        <v>38</v>
      </c>
      <c r="V12" s="52">
        <v>31.186</v>
      </c>
      <c r="W12" s="52"/>
      <c r="X12" s="52">
        <v>14.939</v>
      </c>
      <c r="Y12" s="52">
        <v>86.346000000000004</v>
      </c>
      <c r="Z12" s="53"/>
      <c r="AA12" s="54">
        <f t="shared" si="0"/>
        <v>842.25300000000004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13.456</v>
      </c>
      <c r="C14" s="57">
        <v>31.335000000000001</v>
      </c>
      <c r="D14" s="57">
        <v>32.594999999999999</v>
      </c>
      <c r="E14" s="57">
        <v>33.486999999999995</v>
      </c>
      <c r="F14" s="57">
        <v>33.762999999999998</v>
      </c>
      <c r="G14" s="57">
        <v>13.734</v>
      </c>
      <c r="H14" s="57">
        <v>13.808</v>
      </c>
      <c r="I14" s="57">
        <v>15.965999999999999</v>
      </c>
      <c r="J14" s="57">
        <v>12.85</v>
      </c>
      <c r="K14" s="57">
        <v>18.306999999999999</v>
      </c>
      <c r="L14" s="57">
        <v>20.622000000000003</v>
      </c>
      <c r="M14" s="57">
        <v>21.300999999999998</v>
      </c>
      <c r="N14" s="57">
        <v>13.752999999999998</v>
      </c>
      <c r="O14" s="57">
        <v>6.24</v>
      </c>
      <c r="P14" s="57">
        <v>9.4850000000000012</v>
      </c>
      <c r="Q14" s="57">
        <v>5.8840000000000003</v>
      </c>
      <c r="R14" s="57">
        <v>3.7189999999999999</v>
      </c>
      <c r="S14" s="57">
        <v>0.17699999999999999</v>
      </c>
      <c r="T14" s="57">
        <v>0.41799999999999998</v>
      </c>
      <c r="U14" s="57">
        <v>0.27700000000000002</v>
      </c>
      <c r="V14" s="57">
        <v>0.189</v>
      </c>
      <c r="W14" s="57">
        <v>0.104</v>
      </c>
      <c r="X14" s="57">
        <v>5.0999999999999997E-2</v>
      </c>
      <c r="Y14" s="57">
        <v>0.67599999999999993</v>
      </c>
      <c r="Z14" s="58"/>
      <c r="AA14" s="59">
        <f t="shared" si="0"/>
        <v>302.197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142.97499999999999</v>
      </c>
      <c r="C16" s="62">
        <f t="shared" ref="C16:Z16" si="1">IF(LEN(C$2)&gt;0,SUM(C10:C15),"")</f>
        <v>140.578</v>
      </c>
      <c r="D16" s="62">
        <f t="shared" si="1"/>
        <v>32.594999999999999</v>
      </c>
      <c r="E16" s="62">
        <f t="shared" si="1"/>
        <v>33.486999999999995</v>
      </c>
      <c r="F16" s="62">
        <f t="shared" si="1"/>
        <v>138.47899999999998</v>
      </c>
      <c r="G16" s="62">
        <f t="shared" si="1"/>
        <v>101.60899999999999</v>
      </c>
      <c r="H16" s="62">
        <f t="shared" si="1"/>
        <v>143.80799999999999</v>
      </c>
      <c r="I16" s="62">
        <f t="shared" si="1"/>
        <v>27.395</v>
      </c>
      <c r="J16" s="62">
        <f t="shared" si="1"/>
        <v>12.85</v>
      </c>
      <c r="K16" s="62">
        <f t="shared" si="1"/>
        <v>18.306999999999999</v>
      </c>
      <c r="L16" s="62">
        <f t="shared" si="1"/>
        <v>20.622000000000003</v>
      </c>
      <c r="M16" s="62">
        <f t="shared" si="1"/>
        <v>21.300999999999998</v>
      </c>
      <c r="N16" s="62">
        <f t="shared" si="1"/>
        <v>13.752999999999998</v>
      </c>
      <c r="O16" s="62">
        <f t="shared" si="1"/>
        <v>6.24</v>
      </c>
      <c r="P16" s="62">
        <f t="shared" si="1"/>
        <v>9.4850000000000012</v>
      </c>
      <c r="Q16" s="62">
        <f t="shared" si="1"/>
        <v>45.884</v>
      </c>
      <c r="R16" s="62">
        <f t="shared" si="1"/>
        <v>18.719000000000001</v>
      </c>
      <c r="S16" s="62">
        <f t="shared" si="1"/>
        <v>21.177</v>
      </c>
      <c r="T16" s="62">
        <f t="shared" si="1"/>
        <v>23.417999999999999</v>
      </c>
      <c r="U16" s="62">
        <f t="shared" si="1"/>
        <v>38.277000000000001</v>
      </c>
      <c r="V16" s="62">
        <f t="shared" si="1"/>
        <v>31.375</v>
      </c>
      <c r="W16" s="62">
        <f t="shared" si="1"/>
        <v>0.104</v>
      </c>
      <c r="X16" s="62">
        <f t="shared" si="1"/>
        <v>14.99</v>
      </c>
      <c r="Y16" s="62">
        <f t="shared" si="1"/>
        <v>87.022000000000006</v>
      </c>
      <c r="Z16" s="63" t="str">
        <f t="shared" si="1"/>
        <v/>
      </c>
      <c r="AA16" s="64">
        <f>SUM(AA10:AA15)</f>
        <v>1144.45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>
        <v>50</v>
      </c>
      <c r="G19" s="72">
        <v>50</v>
      </c>
      <c r="H19" s="72">
        <v>95</v>
      </c>
      <c r="I19" s="72">
        <v>20</v>
      </c>
      <c r="J19" s="72">
        <v>20.925999999999998</v>
      </c>
      <c r="K19" s="72"/>
      <c r="L19" s="72"/>
      <c r="M19" s="72"/>
      <c r="N19" s="72">
        <v>50</v>
      </c>
      <c r="O19" s="72">
        <v>50</v>
      </c>
      <c r="P19" s="72">
        <v>20</v>
      </c>
      <c r="Q19" s="72">
        <v>20</v>
      </c>
      <c r="R19" s="72"/>
      <c r="S19" s="72"/>
      <c r="T19" s="72"/>
      <c r="U19" s="72"/>
      <c r="V19" s="72"/>
      <c r="W19" s="72">
        <v>50</v>
      </c>
      <c r="X19" s="72">
        <v>125</v>
      </c>
      <c r="Y19" s="72"/>
      <c r="Z19" s="73"/>
      <c r="AA19" s="74">
        <f t="shared" ref="AA19:AA24" si="2">SUM(B19:Z19)</f>
        <v>550.92599999999993</v>
      </c>
    </row>
    <row r="20" spans="1:27" ht="25.15" customHeight="1" x14ac:dyDescent="0.2">
      <c r="A20" s="75" t="s">
        <v>15</v>
      </c>
      <c r="B20" s="76">
        <v>7.3999999999999996E-2</v>
      </c>
      <c r="C20" s="77">
        <v>1.113</v>
      </c>
      <c r="D20" s="77">
        <v>1.1120000000000001</v>
      </c>
      <c r="E20" s="77">
        <v>2.141</v>
      </c>
      <c r="F20" s="77">
        <v>0.64499999999999991</v>
      </c>
      <c r="G20" s="77">
        <v>12.157</v>
      </c>
      <c r="H20" s="77">
        <v>15.836</v>
      </c>
      <c r="I20" s="77"/>
      <c r="J20" s="77"/>
      <c r="K20" s="77"/>
      <c r="L20" s="77">
        <v>2.3690000000000002</v>
      </c>
      <c r="M20" s="77"/>
      <c r="N20" s="77"/>
      <c r="O20" s="77"/>
      <c r="P20" s="77">
        <v>25.433</v>
      </c>
      <c r="Q20" s="77">
        <v>2.9000000000000001E-2</v>
      </c>
      <c r="R20" s="77">
        <v>0.308</v>
      </c>
      <c r="S20" s="77"/>
      <c r="T20" s="77"/>
      <c r="U20" s="77"/>
      <c r="V20" s="77"/>
      <c r="W20" s="77">
        <v>4.2999999999999997E-2</v>
      </c>
      <c r="X20" s="77"/>
      <c r="Y20" s="77">
        <v>7.2380000000000004</v>
      </c>
      <c r="Z20" s="78"/>
      <c r="AA20" s="79">
        <f t="shared" si="2"/>
        <v>68.498000000000005</v>
      </c>
    </row>
    <row r="21" spans="1:27" ht="25.15" customHeight="1" x14ac:dyDescent="0.2">
      <c r="A21" s="75" t="s">
        <v>16</v>
      </c>
      <c r="B21" s="80">
        <v>1.133</v>
      </c>
      <c r="C21" s="81">
        <v>0.378</v>
      </c>
      <c r="D21" s="81">
        <v>1.2610000000000001</v>
      </c>
      <c r="E21" s="81">
        <v>2.08</v>
      </c>
      <c r="F21" s="81">
        <v>0.85400000000000009</v>
      </c>
      <c r="G21" s="81">
        <v>0.997</v>
      </c>
      <c r="H21" s="81">
        <v>10.811999999999999</v>
      </c>
      <c r="I21" s="81">
        <v>19.478999999999999</v>
      </c>
      <c r="J21" s="81">
        <v>10.349</v>
      </c>
      <c r="K21" s="81">
        <v>15.465999999999999</v>
      </c>
      <c r="L21" s="81">
        <v>9.5449999999999999</v>
      </c>
      <c r="M21" s="81">
        <v>8.0609999999999999</v>
      </c>
      <c r="N21" s="81">
        <v>6</v>
      </c>
      <c r="O21" s="81"/>
      <c r="P21" s="81">
        <v>27.797000000000001</v>
      </c>
      <c r="Q21" s="81">
        <v>8.0000000000000002E-3</v>
      </c>
      <c r="R21" s="81"/>
      <c r="S21" s="81">
        <v>3.4750000000000001</v>
      </c>
      <c r="T21" s="81">
        <v>3.1190000000000002</v>
      </c>
      <c r="U21" s="81">
        <v>4.2649999999999997</v>
      </c>
      <c r="V21" s="81">
        <v>2.2650000000000001</v>
      </c>
      <c r="W21" s="81"/>
      <c r="X21" s="81"/>
      <c r="Y21" s="81">
        <v>0.41299999999999998</v>
      </c>
      <c r="Z21" s="78"/>
      <c r="AA21" s="79">
        <f t="shared" si="2"/>
        <v>127.75699999999998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1.2070000000000001</v>
      </c>
      <c r="C25" s="88">
        <f t="shared" ref="C25:Z25" si="3">IF(LEN(C$2)&gt;0,SUM(C19:C24),"")</f>
        <v>1.4910000000000001</v>
      </c>
      <c r="D25" s="88">
        <f t="shared" si="3"/>
        <v>2.3730000000000002</v>
      </c>
      <c r="E25" s="88">
        <f t="shared" si="3"/>
        <v>4.2210000000000001</v>
      </c>
      <c r="F25" s="88">
        <f t="shared" si="3"/>
        <v>51.499000000000002</v>
      </c>
      <c r="G25" s="88">
        <f t="shared" si="3"/>
        <v>63.153999999999996</v>
      </c>
      <c r="H25" s="88">
        <f t="shared" si="3"/>
        <v>121.648</v>
      </c>
      <c r="I25" s="88">
        <f t="shared" si="3"/>
        <v>39.478999999999999</v>
      </c>
      <c r="J25" s="88">
        <f t="shared" si="3"/>
        <v>31.274999999999999</v>
      </c>
      <c r="K25" s="88">
        <f t="shared" si="3"/>
        <v>15.465999999999999</v>
      </c>
      <c r="L25" s="88">
        <f t="shared" si="3"/>
        <v>11.914</v>
      </c>
      <c r="M25" s="88">
        <f t="shared" si="3"/>
        <v>8.0609999999999999</v>
      </c>
      <c r="N25" s="88">
        <f t="shared" si="3"/>
        <v>56</v>
      </c>
      <c r="O25" s="88">
        <f t="shared" si="3"/>
        <v>50</v>
      </c>
      <c r="P25" s="88">
        <f t="shared" si="3"/>
        <v>73.23</v>
      </c>
      <c r="Q25" s="88">
        <f t="shared" si="3"/>
        <v>20.036999999999999</v>
      </c>
      <c r="R25" s="88">
        <f t="shared" si="3"/>
        <v>0.308</v>
      </c>
      <c r="S25" s="88">
        <f t="shared" si="3"/>
        <v>3.4750000000000001</v>
      </c>
      <c r="T25" s="88">
        <f t="shared" si="3"/>
        <v>3.1190000000000002</v>
      </c>
      <c r="U25" s="88">
        <f t="shared" si="3"/>
        <v>4.2649999999999997</v>
      </c>
      <c r="V25" s="88">
        <f t="shared" si="3"/>
        <v>2.2650000000000001</v>
      </c>
      <c r="W25" s="88">
        <f t="shared" si="3"/>
        <v>50.042999999999999</v>
      </c>
      <c r="X25" s="88">
        <f t="shared" si="3"/>
        <v>125</v>
      </c>
      <c r="Y25" s="88">
        <f t="shared" si="3"/>
        <v>7.6510000000000007</v>
      </c>
      <c r="Z25" s="89" t="str">
        <f t="shared" si="3"/>
        <v/>
      </c>
      <c r="AA25" s="90">
        <f>SUM(AA19:AA24)</f>
        <v>747.18099999999993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144.18199999999999</v>
      </c>
      <c r="C29" s="77">
        <v>142.06899999999999</v>
      </c>
      <c r="D29" s="77">
        <v>34.968000000000004</v>
      </c>
      <c r="E29" s="77">
        <v>37.707999999999998</v>
      </c>
      <c r="F29" s="77">
        <v>189.97800000000001</v>
      </c>
      <c r="G29" s="77">
        <v>164.76300000000001</v>
      </c>
      <c r="H29" s="77">
        <v>265.45600000000002</v>
      </c>
      <c r="I29" s="77">
        <v>66.873999999999995</v>
      </c>
      <c r="J29" s="77">
        <v>44.125</v>
      </c>
      <c r="K29" s="77">
        <v>33.773000000000003</v>
      </c>
      <c r="L29" s="77">
        <v>32.536000000000001</v>
      </c>
      <c r="M29" s="77">
        <v>29.361999999999998</v>
      </c>
      <c r="N29" s="77">
        <v>69.753</v>
      </c>
      <c r="O29" s="77">
        <v>56.24</v>
      </c>
      <c r="P29" s="77">
        <v>82.715000000000003</v>
      </c>
      <c r="Q29" s="77">
        <v>65.921000000000006</v>
      </c>
      <c r="R29" s="77">
        <v>19.027000000000001</v>
      </c>
      <c r="S29" s="77">
        <v>24.652000000000001</v>
      </c>
      <c r="T29" s="77">
        <v>26.536999999999999</v>
      </c>
      <c r="U29" s="77">
        <v>42.542000000000002</v>
      </c>
      <c r="V29" s="77">
        <v>33.64</v>
      </c>
      <c r="W29" s="77">
        <v>50.146999999999998</v>
      </c>
      <c r="X29" s="77">
        <v>139.99</v>
      </c>
      <c r="Y29" s="77">
        <v>94.673000000000002</v>
      </c>
      <c r="Z29" s="78"/>
      <c r="AA29" s="79">
        <f>SUM(B29:Z29)</f>
        <v>1891.6310000000001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144.18199999999999</v>
      </c>
      <c r="C31" s="62">
        <f t="shared" ref="C31:Z31" si="4">IF(LEN(C$2)&gt;0,SUM(C28:C30),"")</f>
        <v>142.06899999999999</v>
      </c>
      <c r="D31" s="62">
        <f t="shared" si="4"/>
        <v>34.968000000000004</v>
      </c>
      <c r="E31" s="62">
        <f t="shared" si="4"/>
        <v>37.707999999999998</v>
      </c>
      <c r="F31" s="62">
        <f t="shared" si="4"/>
        <v>189.97800000000001</v>
      </c>
      <c r="G31" s="62">
        <f t="shared" si="4"/>
        <v>164.76300000000001</v>
      </c>
      <c r="H31" s="62">
        <f t="shared" si="4"/>
        <v>265.45600000000002</v>
      </c>
      <c r="I31" s="62">
        <f t="shared" si="4"/>
        <v>66.873999999999995</v>
      </c>
      <c r="J31" s="62">
        <f t="shared" si="4"/>
        <v>44.125</v>
      </c>
      <c r="K31" s="62">
        <f t="shared" si="4"/>
        <v>33.773000000000003</v>
      </c>
      <c r="L31" s="62">
        <f t="shared" si="4"/>
        <v>32.536000000000001</v>
      </c>
      <c r="M31" s="62">
        <f t="shared" si="4"/>
        <v>29.361999999999998</v>
      </c>
      <c r="N31" s="62">
        <f t="shared" si="4"/>
        <v>69.753</v>
      </c>
      <c r="O31" s="62">
        <f t="shared" si="4"/>
        <v>56.24</v>
      </c>
      <c r="P31" s="62">
        <f t="shared" si="4"/>
        <v>82.715000000000003</v>
      </c>
      <c r="Q31" s="62">
        <f t="shared" si="4"/>
        <v>65.921000000000006</v>
      </c>
      <c r="R31" s="62">
        <f t="shared" si="4"/>
        <v>19.027000000000001</v>
      </c>
      <c r="S31" s="62">
        <f t="shared" si="4"/>
        <v>24.652000000000001</v>
      </c>
      <c r="T31" s="62">
        <f t="shared" si="4"/>
        <v>26.536999999999999</v>
      </c>
      <c r="U31" s="62">
        <f t="shared" si="4"/>
        <v>42.542000000000002</v>
      </c>
      <c r="V31" s="62">
        <f t="shared" si="4"/>
        <v>33.64</v>
      </c>
      <c r="W31" s="62">
        <f t="shared" si="4"/>
        <v>50.146999999999998</v>
      </c>
      <c r="X31" s="62">
        <f t="shared" si="4"/>
        <v>139.99</v>
      </c>
      <c r="Y31" s="62">
        <f t="shared" si="4"/>
        <v>94.673000000000002</v>
      </c>
      <c r="Z31" s="63" t="str">
        <f t="shared" si="4"/>
        <v/>
      </c>
      <c r="AA31" s="64">
        <f>SUM(AA28:AA30)</f>
        <v>1891.6310000000001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10.5</v>
      </c>
      <c r="V38" s="99"/>
      <c r="W38" s="99"/>
      <c r="X38" s="99"/>
      <c r="Y38" s="99"/>
      <c r="Z38" s="100"/>
      <c r="AA38" s="79">
        <f t="shared" si="5"/>
        <v>10.5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10.5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10.5</v>
      </c>
      <c r="V46" s="99"/>
      <c r="W46" s="99"/>
      <c r="X46" s="99"/>
      <c r="Y46" s="99"/>
      <c r="Z46" s="100"/>
      <c r="AA46" s="79">
        <f t="shared" si="7"/>
        <v>10.5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10.5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144.18199999999999</v>
      </c>
      <c r="C51" s="88">
        <f t="shared" si="10"/>
        <v>142.06900000000002</v>
      </c>
      <c r="D51" s="88">
        <f t="shared" si="10"/>
        <v>34.967999999999996</v>
      </c>
      <c r="E51" s="88">
        <f t="shared" si="10"/>
        <v>37.707999999999998</v>
      </c>
      <c r="F51" s="88">
        <f t="shared" si="10"/>
        <v>189.97799999999998</v>
      </c>
      <c r="G51" s="88">
        <f t="shared" si="10"/>
        <v>164.76299999999998</v>
      </c>
      <c r="H51" s="88">
        <f t="shared" si="10"/>
        <v>265.45600000000002</v>
      </c>
      <c r="I51" s="88">
        <f t="shared" si="10"/>
        <v>66.873999999999995</v>
      </c>
      <c r="J51" s="88">
        <f t="shared" si="10"/>
        <v>44.125</v>
      </c>
      <c r="K51" s="88">
        <f t="shared" si="10"/>
        <v>33.772999999999996</v>
      </c>
      <c r="L51" s="88">
        <f t="shared" si="10"/>
        <v>32.536000000000001</v>
      </c>
      <c r="M51" s="88">
        <f t="shared" si="10"/>
        <v>29.361999999999998</v>
      </c>
      <c r="N51" s="88">
        <f t="shared" si="10"/>
        <v>69.753</v>
      </c>
      <c r="O51" s="88">
        <f t="shared" si="10"/>
        <v>56.24</v>
      </c>
      <c r="P51" s="88">
        <f t="shared" si="10"/>
        <v>82.715000000000003</v>
      </c>
      <c r="Q51" s="88">
        <f t="shared" si="10"/>
        <v>65.920999999999992</v>
      </c>
      <c r="R51" s="88">
        <f t="shared" si="10"/>
        <v>19.027000000000001</v>
      </c>
      <c r="S51" s="88">
        <f t="shared" si="10"/>
        <v>24.652000000000001</v>
      </c>
      <c r="T51" s="88">
        <f t="shared" si="10"/>
        <v>26.536999999999999</v>
      </c>
      <c r="U51" s="88">
        <f t="shared" si="10"/>
        <v>53.042000000000002</v>
      </c>
      <c r="V51" s="88">
        <f t="shared" si="10"/>
        <v>33.64</v>
      </c>
      <c r="W51" s="88">
        <f t="shared" si="10"/>
        <v>50.146999999999998</v>
      </c>
      <c r="X51" s="88">
        <f t="shared" si="10"/>
        <v>139.99</v>
      </c>
      <c r="Y51" s="88">
        <f t="shared" si="10"/>
        <v>94.673000000000002</v>
      </c>
      <c r="Z51" s="89" t="str">
        <f t="shared" si="10"/>
        <v/>
      </c>
      <c r="AA51" s="104">
        <f>SUM(B51:Z51)</f>
        <v>1902.1309999999999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144.18199999999999</v>
      </c>
      <c r="C4" s="18">
        <v>142.1</v>
      </c>
      <c r="D4" s="18">
        <v>34.948</v>
      </c>
      <c r="E4" s="18">
        <v>37.688000000000002</v>
      </c>
      <c r="F4" s="18">
        <v>189.95100000000002</v>
      </c>
      <c r="G4" s="18">
        <v>164.79900000000001</v>
      </c>
      <c r="H4" s="18">
        <v>265.45600000000002</v>
      </c>
      <c r="I4" s="18">
        <v>66.874000000000009</v>
      </c>
      <c r="J4" s="18">
        <v>44.125000000000007</v>
      </c>
      <c r="K4" s="18">
        <v>33.773000000000003</v>
      </c>
      <c r="L4" s="18">
        <v>32.536000000000001</v>
      </c>
      <c r="M4" s="18">
        <v>29.362000000000002</v>
      </c>
      <c r="N4" s="18">
        <v>69.753</v>
      </c>
      <c r="O4" s="18">
        <v>56.24</v>
      </c>
      <c r="P4" s="18">
        <v>82.715000000000003</v>
      </c>
      <c r="Q4" s="18">
        <v>65.920999999999992</v>
      </c>
      <c r="R4" s="18">
        <v>19.076999999999998</v>
      </c>
      <c r="S4" s="18">
        <v>24.699000000000002</v>
      </c>
      <c r="T4" s="18">
        <v>26.542999999999999</v>
      </c>
      <c r="U4" s="18">
        <v>53.06</v>
      </c>
      <c r="V4" s="18">
        <v>33.64</v>
      </c>
      <c r="W4" s="18">
        <v>50.147000000000006</v>
      </c>
      <c r="X4" s="18">
        <v>139.99</v>
      </c>
      <c r="Y4" s="18">
        <v>94.673000000000002</v>
      </c>
      <c r="Z4" s="19"/>
      <c r="AA4" s="20">
        <f>SUM(B4:Z4)</f>
        <v>1902.2519999999997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101.55</v>
      </c>
      <c r="C7" s="28">
        <v>95.58</v>
      </c>
      <c r="D7" s="28">
        <v>89.3</v>
      </c>
      <c r="E7" s="28">
        <v>84.1</v>
      </c>
      <c r="F7" s="28">
        <v>95.18</v>
      </c>
      <c r="G7" s="28">
        <v>117.07</v>
      </c>
      <c r="H7" s="28">
        <v>130.63999999999999</v>
      </c>
      <c r="I7" s="28">
        <v>117.79</v>
      </c>
      <c r="J7" s="28">
        <v>75.5</v>
      </c>
      <c r="K7" s="28">
        <v>84.9</v>
      </c>
      <c r="L7" s="28">
        <v>85.5</v>
      </c>
      <c r="M7" s="28">
        <v>91.36</v>
      </c>
      <c r="N7" s="28">
        <v>96.55</v>
      </c>
      <c r="O7" s="28">
        <v>80.7</v>
      </c>
      <c r="P7" s="28">
        <v>117.78</v>
      </c>
      <c r="Q7" s="28">
        <v>133.44999999999999</v>
      </c>
      <c r="R7" s="28">
        <v>168.57</v>
      </c>
      <c r="S7" s="28">
        <v>171</v>
      </c>
      <c r="T7" s="28">
        <v>171</v>
      </c>
      <c r="U7" s="28">
        <v>155.9</v>
      </c>
      <c r="V7" s="28">
        <v>129.13</v>
      </c>
      <c r="W7" s="28">
        <v>116.01</v>
      </c>
      <c r="X7" s="28">
        <v>110</v>
      </c>
      <c r="Y7" s="28">
        <v>100.02</v>
      </c>
      <c r="Z7" s="29"/>
      <c r="AA7" s="30">
        <f>IF(SUM(B7:Z7)&lt;&gt;0,AVERAGEIF(B7:Z7,"&lt;&gt;"""),"")</f>
        <v>113.27416666666666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7.3609999999999998</v>
      </c>
      <c r="K14" s="57">
        <v>0.68600000000000005</v>
      </c>
      <c r="L14" s="57"/>
      <c r="M14" s="57"/>
      <c r="N14" s="57"/>
      <c r="O14" s="57">
        <v>3.4780000000000002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11.525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7.3609999999999998</v>
      </c>
      <c r="K16" s="62">
        <f t="shared" si="1"/>
        <v>0.68600000000000005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3.4780000000000002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11.525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</v>
      </c>
    </row>
    <row r="20" spans="1:27" ht="25.15" customHeight="1" x14ac:dyDescent="0.2">
      <c r="A20" s="75" t="s">
        <v>15</v>
      </c>
      <c r="B20" s="76">
        <v>1.6020000000000001</v>
      </c>
      <c r="C20" s="77"/>
      <c r="D20" s="77"/>
      <c r="E20" s="77"/>
      <c r="F20" s="77"/>
      <c r="G20" s="77"/>
      <c r="H20" s="77">
        <v>2.2570000000000001</v>
      </c>
      <c r="I20" s="77">
        <v>13.548</v>
      </c>
      <c r="J20" s="77">
        <v>8.5000000000000006E-2</v>
      </c>
      <c r="K20" s="77">
        <v>8.5999999999999993E-2</v>
      </c>
      <c r="L20" s="77">
        <v>8.5000000000000006E-2</v>
      </c>
      <c r="M20" s="77"/>
      <c r="N20" s="77">
        <v>18.48</v>
      </c>
      <c r="O20" s="77">
        <v>4.0170000000000003</v>
      </c>
      <c r="P20" s="77">
        <v>19.84</v>
      </c>
      <c r="Q20" s="77">
        <v>8.7970000000000006</v>
      </c>
      <c r="R20" s="77">
        <v>0.41899999999999998</v>
      </c>
      <c r="S20" s="77">
        <v>2.0030000000000001</v>
      </c>
      <c r="T20" s="77">
        <v>2.2640000000000002</v>
      </c>
      <c r="U20" s="77">
        <v>6.2119999999999997</v>
      </c>
      <c r="V20" s="77">
        <v>2.1749999999999998</v>
      </c>
      <c r="W20" s="77">
        <v>2.0489999999999999</v>
      </c>
      <c r="X20" s="77">
        <v>3.887</v>
      </c>
      <c r="Y20" s="77">
        <v>4.5999999999999999E-2</v>
      </c>
      <c r="Z20" s="78"/>
      <c r="AA20" s="79">
        <f t="shared" si="2"/>
        <v>87.852000000000004</v>
      </c>
    </row>
    <row r="21" spans="1:27" ht="25.15" customHeight="1" x14ac:dyDescent="0.2">
      <c r="A21" s="75" t="s">
        <v>16</v>
      </c>
      <c r="B21" s="80">
        <v>2.98</v>
      </c>
      <c r="C21" s="81"/>
      <c r="D21" s="81">
        <v>0.54800000000000004</v>
      </c>
      <c r="E21" s="81">
        <v>2.1880000000000002</v>
      </c>
      <c r="F21" s="81">
        <v>4.6509999999999998</v>
      </c>
      <c r="G21" s="81">
        <v>5.899</v>
      </c>
      <c r="H21" s="81">
        <v>29.998999999999999</v>
      </c>
      <c r="I21" s="81">
        <v>53.326000000000001</v>
      </c>
      <c r="J21" s="81">
        <v>36.679000000000002</v>
      </c>
      <c r="K21" s="81">
        <v>33.001000000000005</v>
      </c>
      <c r="L21" s="81">
        <v>32.451000000000001</v>
      </c>
      <c r="M21" s="81">
        <v>29.362000000000002</v>
      </c>
      <c r="N21" s="81">
        <v>51.273000000000003</v>
      </c>
      <c r="O21" s="81">
        <v>48.744999999999997</v>
      </c>
      <c r="P21" s="81">
        <v>62.875000000000007</v>
      </c>
      <c r="Q21" s="81">
        <v>56.124000000000002</v>
      </c>
      <c r="R21" s="81">
        <v>12.157999999999999</v>
      </c>
      <c r="S21" s="81">
        <v>7.7959999999999994</v>
      </c>
      <c r="T21" s="81">
        <v>8.0790000000000006</v>
      </c>
      <c r="U21" s="81">
        <v>46.847999999999999</v>
      </c>
      <c r="V21" s="81">
        <v>31.465</v>
      </c>
      <c r="W21" s="81">
        <v>48.097999999999999</v>
      </c>
      <c r="X21" s="81">
        <v>34.103000000000002</v>
      </c>
      <c r="Y21" s="81">
        <v>6.5270000000000001</v>
      </c>
      <c r="Z21" s="78"/>
      <c r="AA21" s="79">
        <f t="shared" si="2"/>
        <v>645.17500000000007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32.582000000000001</v>
      </c>
      <c r="C25" s="88">
        <f t="shared" si="3"/>
        <v>0</v>
      </c>
      <c r="D25" s="88">
        <f t="shared" si="3"/>
        <v>0.54800000000000004</v>
      </c>
      <c r="E25" s="88">
        <f t="shared" si="3"/>
        <v>2.1880000000000002</v>
      </c>
      <c r="F25" s="88">
        <f t="shared" si="3"/>
        <v>4.6509999999999998</v>
      </c>
      <c r="G25" s="88">
        <f t="shared" si="3"/>
        <v>5.899</v>
      </c>
      <c r="H25" s="88">
        <f t="shared" si="3"/>
        <v>32.256</v>
      </c>
      <c r="I25" s="88">
        <f t="shared" si="3"/>
        <v>66.873999999999995</v>
      </c>
      <c r="J25" s="88">
        <f t="shared" si="3"/>
        <v>36.764000000000003</v>
      </c>
      <c r="K25" s="88">
        <f t="shared" si="3"/>
        <v>33.087000000000003</v>
      </c>
      <c r="L25" s="88">
        <f t="shared" si="3"/>
        <v>32.536000000000001</v>
      </c>
      <c r="M25" s="88">
        <f t="shared" si="3"/>
        <v>29.362000000000002</v>
      </c>
      <c r="N25" s="88">
        <f t="shared" si="3"/>
        <v>69.753</v>
      </c>
      <c r="O25" s="88">
        <f t="shared" si="3"/>
        <v>52.762</v>
      </c>
      <c r="P25" s="88">
        <f t="shared" si="3"/>
        <v>82.715000000000003</v>
      </c>
      <c r="Q25" s="88">
        <f t="shared" si="3"/>
        <v>65.921000000000006</v>
      </c>
      <c r="R25" s="88">
        <f t="shared" si="3"/>
        <v>12.577</v>
      </c>
      <c r="S25" s="88">
        <f t="shared" si="3"/>
        <v>9.7989999999999995</v>
      </c>
      <c r="T25" s="88">
        <f t="shared" si="3"/>
        <v>10.343</v>
      </c>
      <c r="U25" s="88">
        <f t="shared" si="3"/>
        <v>53.06</v>
      </c>
      <c r="V25" s="88">
        <f t="shared" si="3"/>
        <v>33.64</v>
      </c>
      <c r="W25" s="88">
        <f t="shared" si="3"/>
        <v>50.146999999999998</v>
      </c>
      <c r="X25" s="88">
        <f t="shared" si="3"/>
        <v>37.99</v>
      </c>
      <c r="Y25" s="88">
        <f t="shared" si="3"/>
        <v>6.5730000000000004</v>
      </c>
      <c r="Z25" s="89">
        <f t="shared" si="3"/>
        <v>0</v>
      </c>
      <c r="AA25" s="90">
        <f t="shared" si="3"/>
        <v>762.02700000000004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32.582000000000001</v>
      </c>
      <c r="C29" s="77"/>
      <c r="D29" s="77">
        <v>0.54800000000000004</v>
      </c>
      <c r="E29" s="77">
        <v>2.1880000000000002</v>
      </c>
      <c r="F29" s="77">
        <v>4.6509999999999998</v>
      </c>
      <c r="G29" s="77">
        <v>5.899</v>
      </c>
      <c r="H29" s="77">
        <v>32.256</v>
      </c>
      <c r="I29" s="77">
        <v>66.873999999999995</v>
      </c>
      <c r="J29" s="77">
        <v>44.125</v>
      </c>
      <c r="K29" s="77">
        <v>33.773000000000003</v>
      </c>
      <c r="L29" s="77">
        <v>32.536000000000001</v>
      </c>
      <c r="M29" s="77">
        <v>29.361999999999998</v>
      </c>
      <c r="N29" s="77">
        <v>69.753</v>
      </c>
      <c r="O29" s="77">
        <v>56.24</v>
      </c>
      <c r="P29" s="77">
        <v>82.715000000000003</v>
      </c>
      <c r="Q29" s="77">
        <v>65.921000000000006</v>
      </c>
      <c r="R29" s="77">
        <v>12.577</v>
      </c>
      <c r="S29" s="77">
        <v>9.7989999999999995</v>
      </c>
      <c r="T29" s="77">
        <v>10.343</v>
      </c>
      <c r="U29" s="77">
        <v>53.06</v>
      </c>
      <c r="V29" s="77">
        <v>33.64</v>
      </c>
      <c r="W29" s="77">
        <v>50.146999999999998</v>
      </c>
      <c r="X29" s="77">
        <v>37.99</v>
      </c>
      <c r="Y29" s="77">
        <v>6.5730000000000004</v>
      </c>
      <c r="Z29" s="78"/>
      <c r="AA29" s="79">
        <f>SUM(B29:Z29)</f>
        <v>773.55200000000002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32.582000000000001</v>
      </c>
      <c r="C31" s="62">
        <f t="shared" si="4"/>
        <v>0</v>
      </c>
      <c r="D31" s="62">
        <f t="shared" si="4"/>
        <v>0.54800000000000004</v>
      </c>
      <c r="E31" s="62">
        <f t="shared" si="4"/>
        <v>2.1880000000000002</v>
      </c>
      <c r="F31" s="62">
        <f t="shared" si="4"/>
        <v>4.6509999999999998</v>
      </c>
      <c r="G31" s="62">
        <f t="shared" si="4"/>
        <v>5.899</v>
      </c>
      <c r="H31" s="62">
        <f t="shared" si="4"/>
        <v>32.256</v>
      </c>
      <c r="I31" s="62">
        <f t="shared" si="4"/>
        <v>66.873999999999995</v>
      </c>
      <c r="J31" s="62">
        <f t="shared" si="4"/>
        <v>44.125</v>
      </c>
      <c r="K31" s="62">
        <f t="shared" si="4"/>
        <v>33.773000000000003</v>
      </c>
      <c r="L31" s="62">
        <f t="shared" si="4"/>
        <v>32.536000000000001</v>
      </c>
      <c r="M31" s="62">
        <f t="shared" si="4"/>
        <v>29.361999999999998</v>
      </c>
      <c r="N31" s="62">
        <f t="shared" si="4"/>
        <v>69.753</v>
      </c>
      <c r="O31" s="62">
        <f t="shared" si="4"/>
        <v>56.24</v>
      </c>
      <c r="P31" s="62">
        <f t="shared" si="4"/>
        <v>82.715000000000003</v>
      </c>
      <c r="Q31" s="62">
        <f t="shared" si="4"/>
        <v>65.921000000000006</v>
      </c>
      <c r="R31" s="62">
        <f t="shared" si="4"/>
        <v>12.577</v>
      </c>
      <c r="S31" s="62">
        <f t="shared" si="4"/>
        <v>9.7989999999999995</v>
      </c>
      <c r="T31" s="62">
        <f t="shared" si="4"/>
        <v>10.343</v>
      </c>
      <c r="U31" s="62">
        <f t="shared" si="4"/>
        <v>53.06</v>
      </c>
      <c r="V31" s="62">
        <f t="shared" si="4"/>
        <v>33.64</v>
      </c>
      <c r="W31" s="62">
        <f t="shared" si="4"/>
        <v>50.146999999999998</v>
      </c>
      <c r="X31" s="62">
        <f t="shared" si="4"/>
        <v>37.99</v>
      </c>
      <c r="Y31" s="62">
        <f t="shared" si="4"/>
        <v>6.5730000000000004</v>
      </c>
      <c r="Z31" s="63">
        <f t="shared" si="4"/>
        <v>0</v>
      </c>
      <c r="AA31" s="64">
        <f t="shared" si="4"/>
        <v>773.55200000000002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111.6</v>
      </c>
      <c r="C38" s="99">
        <v>142.1</v>
      </c>
      <c r="D38" s="99">
        <v>34.4</v>
      </c>
      <c r="E38" s="99">
        <v>35.5</v>
      </c>
      <c r="F38" s="99">
        <v>185.3</v>
      </c>
      <c r="G38" s="99">
        <v>158.9</v>
      </c>
      <c r="H38" s="99">
        <v>233.2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6.5</v>
      </c>
      <c r="S38" s="99">
        <v>14.9</v>
      </c>
      <c r="T38" s="99">
        <v>16.2</v>
      </c>
      <c r="U38" s="99"/>
      <c r="V38" s="99"/>
      <c r="W38" s="99"/>
      <c r="X38" s="99">
        <v>102</v>
      </c>
      <c r="Y38" s="99">
        <v>88.1</v>
      </c>
      <c r="Z38" s="100"/>
      <c r="AA38" s="79">
        <f t="shared" si="5"/>
        <v>1128.6999999999998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111.6</v>
      </c>
      <c r="C39" s="88">
        <f t="shared" si="6"/>
        <v>142.1</v>
      </c>
      <c r="D39" s="88">
        <f t="shared" si="6"/>
        <v>34.4</v>
      </c>
      <c r="E39" s="88">
        <f t="shared" si="6"/>
        <v>35.5</v>
      </c>
      <c r="F39" s="88">
        <f t="shared" si="6"/>
        <v>185.3</v>
      </c>
      <c r="G39" s="88">
        <f t="shared" si="6"/>
        <v>158.9</v>
      </c>
      <c r="H39" s="88">
        <f t="shared" si="6"/>
        <v>233.2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6.5</v>
      </c>
      <c r="S39" s="88">
        <f t="shared" si="6"/>
        <v>14.9</v>
      </c>
      <c r="T39" s="88">
        <f t="shared" si="6"/>
        <v>16.2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102</v>
      </c>
      <c r="Y39" s="88">
        <f t="shared" si="6"/>
        <v>88.1</v>
      </c>
      <c r="Z39" s="89">
        <f t="shared" si="6"/>
        <v>0</v>
      </c>
      <c r="AA39" s="90">
        <f t="shared" si="5"/>
        <v>1128.6999999999998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111.6</v>
      </c>
      <c r="C46" s="99">
        <v>142.1</v>
      </c>
      <c r="D46" s="99">
        <v>34.4</v>
      </c>
      <c r="E46" s="99">
        <v>35.5</v>
      </c>
      <c r="F46" s="99">
        <v>185.3</v>
      </c>
      <c r="G46" s="99">
        <v>158.9</v>
      </c>
      <c r="H46" s="99">
        <v>233.2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6.5</v>
      </c>
      <c r="S46" s="99">
        <v>14.9</v>
      </c>
      <c r="T46" s="99">
        <v>16.2</v>
      </c>
      <c r="U46" s="99"/>
      <c r="V46" s="99"/>
      <c r="W46" s="99"/>
      <c r="X46" s="99">
        <v>102</v>
      </c>
      <c r="Y46" s="99">
        <v>88.1</v>
      </c>
      <c r="Z46" s="100"/>
      <c r="AA46" s="79">
        <f t="shared" si="7"/>
        <v>1128.6999999999998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111.6</v>
      </c>
      <c r="C48" s="88">
        <f t="shared" ref="C48:Z48" si="8">SUM(C42:C47)</f>
        <v>142.1</v>
      </c>
      <c r="D48" s="88">
        <f t="shared" si="8"/>
        <v>34.4</v>
      </c>
      <c r="E48" s="88">
        <f t="shared" si="8"/>
        <v>35.5</v>
      </c>
      <c r="F48" s="88">
        <f t="shared" si="8"/>
        <v>185.3</v>
      </c>
      <c r="G48" s="88">
        <f t="shared" si="8"/>
        <v>158.9</v>
      </c>
      <c r="H48" s="88">
        <f t="shared" si="8"/>
        <v>233.2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6.5</v>
      </c>
      <c r="S48" s="88">
        <f t="shared" si="8"/>
        <v>14.9</v>
      </c>
      <c r="T48" s="88">
        <f t="shared" si="8"/>
        <v>16.2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102</v>
      </c>
      <c r="Y48" s="88">
        <f t="shared" si="8"/>
        <v>88.1</v>
      </c>
      <c r="Z48" s="89">
        <f t="shared" si="8"/>
        <v>0</v>
      </c>
      <c r="AA48" s="90">
        <f t="shared" si="7"/>
        <v>1128.6999999999998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144.18199999999999</v>
      </c>
      <c r="C51" s="88">
        <f t="shared" si="10"/>
        <v>142.1</v>
      </c>
      <c r="D51" s="88">
        <f t="shared" si="10"/>
        <v>34.948</v>
      </c>
      <c r="E51" s="88">
        <f t="shared" si="10"/>
        <v>37.688000000000002</v>
      </c>
      <c r="F51" s="88">
        <f t="shared" si="10"/>
        <v>189.95100000000002</v>
      </c>
      <c r="G51" s="88">
        <f t="shared" si="10"/>
        <v>164.79900000000001</v>
      </c>
      <c r="H51" s="88">
        <f t="shared" si="10"/>
        <v>265.45600000000002</v>
      </c>
      <c r="I51" s="88">
        <f t="shared" si="10"/>
        <v>66.873999999999995</v>
      </c>
      <c r="J51" s="88">
        <f t="shared" si="10"/>
        <v>44.125</v>
      </c>
      <c r="K51" s="88">
        <f t="shared" si="10"/>
        <v>33.773000000000003</v>
      </c>
      <c r="L51" s="88">
        <f t="shared" si="10"/>
        <v>32.536000000000001</v>
      </c>
      <c r="M51" s="88">
        <f t="shared" si="10"/>
        <v>29.362000000000002</v>
      </c>
      <c r="N51" s="88">
        <f t="shared" si="10"/>
        <v>69.753</v>
      </c>
      <c r="O51" s="88">
        <f t="shared" si="10"/>
        <v>56.24</v>
      </c>
      <c r="P51" s="88">
        <f t="shared" si="10"/>
        <v>82.715000000000003</v>
      </c>
      <c r="Q51" s="88">
        <f t="shared" si="10"/>
        <v>65.921000000000006</v>
      </c>
      <c r="R51" s="88">
        <f t="shared" si="10"/>
        <v>19.076999999999998</v>
      </c>
      <c r="S51" s="88">
        <f t="shared" si="10"/>
        <v>24.698999999999998</v>
      </c>
      <c r="T51" s="88">
        <f t="shared" si="10"/>
        <v>26.542999999999999</v>
      </c>
      <c r="U51" s="88">
        <f t="shared" si="10"/>
        <v>53.06</v>
      </c>
      <c r="V51" s="88">
        <f t="shared" si="10"/>
        <v>33.64</v>
      </c>
      <c r="W51" s="88">
        <f t="shared" si="10"/>
        <v>50.146999999999998</v>
      </c>
      <c r="X51" s="88">
        <f t="shared" si="10"/>
        <v>139.99</v>
      </c>
      <c r="Y51" s="88">
        <f t="shared" si="10"/>
        <v>94.673000000000002</v>
      </c>
      <c r="Z51" s="89">
        <f t="shared" si="10"/>
        <v>0</v>
      </c>
      <c r="AA51" s="104">
        <f>SUM(B51:Z51)</f>
        <v>1902.2519999999997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111.6</v>
      </c>
      <c r="C4" s="18">
        <v>142.1</v>
      </c>
      <c r="D4" s="18">
        <v>34.4</v>
      </c>
      <c r="E4" s="18">
        <v>35.5</v>
      </c>
      <c r="F4" s="18">
        <v>185.3</v>
      </c>
      <c r="G4" s="18">
        <v>158.9</v>
      </c>
      <c r="H4" s="18">
        <v>233.2</v>
      </c>
      <c r="I4" s="18"/>
      <c r="J4" s="18"/>
      <c r="K4" s="18"/>
      <c r="L4" s="18"/>
      <c r="M4" s="18"/>
      <c r="N4" s="18"/>
      <c r="O4" s="18"/>
      <c r="P4" s="18"/>
      <c r="Q4" s="18"/>
      <c r="R4" s="18">
        <v>6.5</v>
      </c>
      <c r="S4" s="18">
        <v>14.9</v>
      </c>
      <c r="T4" s="18">
        <v>16.2</v>
      </c>
      <c r="U4" s="18">
        <v>-10.5</v>
      </c>
      <c r="V4" s="18"/>
      <c r="W4" s="18"/>
      <c r="X4" s="18">
        <v>102</v>
      </c>
      <c r="Y4" s="18">
        <v>88.1</v>
      </c>
      <c r="Z4" s="19"/>
      <c r="AA4" s="111">
        <f>SUM(B4:Z4)</f>
        <v>1118.1999999999998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101.55</v>
      </c>
      <c r="C7" s="117">
        <v>95.58</v>
      </c>
      <c r="D7" s="117">
        <v>89.3</v>
      </c>
      <c r="E7" s="117">
        <v>84.1</v>
      </c>
      <c r="F7" s="117">
        <v>95.18</v>
      </c>
      <c r="G7" s="117">
        <v>117.07</v>
      </c>
      <c r="H7" s="117">
        <v>130.63999999999999</v>
      </c>
      <c r="I7" s="117">
        <v>117.79</v>
      </c>
      <c r="J7" s="117">
        <v>75.5</v>
      </c>
      <c r="K7" s="117">
        <v>84.9</v>
      </c>
      <c r="L7" s="117">
        <v>85.5</v>
      </c>
      <c r="M7" s="117">
        <v>91.36</v>
      </c>
      <c r="N7" s="117">
        <v>96.55</v>
      </c>
      <c r="O7" s="117">
        <v>80.7</v>
      </c>
      <c r="P7" s="117">
        <v>117.78</v>
      </c>
      <c r="Q7" s="117">
        <v>133.44999999999999</v>
      </c>
      <c r="R7" s="117">
        <v>168.57</v>
      </c>
      <c r="S7" s="117">
        <v>171</v>
      </c>
      <c r="T7" s="117">
        <v>171</v>
      </c>
      <c r="U7" s="117">
        <v>155.9</v>
      </c>
      <c r="V7" s="117">
        <v>129.13</v>
      </c>
      <c r="W7" s="117">
        <v>116.01</v>
      </c>
      <c r="X7" s="117">
        <v>110</v>
      </c>
      <c r="Y7" s="117">
        <v>100.02</v>
      </c>
      <c r="Z7" s="118"/>
      <c r="AA7" s="119">
        <f>IF(SUM(B7:Z7)&lt;&gt;0,AVERAGEIF(B7:Z7,"&lt;&gt;"""),"")</f>
        <v>113.27416666666666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10.5</v>
      </c>
      <c r="V15" s="133"/>
      <c r="W15" s="133"/>
      <c r="X15" s="133"/>
      <c r="Y15" s="133"/>
      <c r="Z15" s="131"/>
      <c r="AA15" s="132">
        <f t="shared" si="0"/>
        <v>10.5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10.5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111.6</v>
      </c>
      <c r="C23" s="133">
        <v>142.1</v>
      </c>
      <c r="D23" s="133">
        <v>34.4</v>
      </c>
      <c r="E23" s="133">
        <v>35.5</v>
      </c>
      <c r="F23" s="133">
        <v>185.3</v>
      </c>
      <c r="G23" s="133">
        <v>158.9</v>
      </c>
      <c r="H23" s="133">
        <v>233.2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6.5</v>
      </c>
      <c r="S23" s="133">
        <v>14.9</v>
      </c>
      <c r="T23" s="133">
        <v>16.2</v>
      </c>
      <c r="U23" s="133"/>
      <c r="V23" s="133"/>
      <c r="W23" s="133"/>
      <c r="X23" s="133">
        <v>102</v>
      </c>
      <c r="Y23" s="133">
        <v>88.1</v>
      </c>
      <c r="Z23" s="131"/>
      <c r="AA23" s="132">
        <f t="shared" si="2"/>
        <v>1128.6999999999998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111.6</v>
      </c>
      <c r="C24" s="135">
        <f t="shared" si="3"/>
        <v>142.1</v>
      </c>
      <c r="D24" s="135">
        <f t="shared" si="3"/>
        <v>34.4</v>
      </c>
      <c r="E24" s="135">
        <f t="shared" si="3"/>
        <v>35.5</v>
      </c>
      <c r="F24" s="135">
        <f t="shared" si="3"/>
        <v>185.3</v>
      </c>
      <c r="G24" s="135">
        <f t="shared" si="3"/>
        <v>158.9</v>
      </c>
      <c r="H24" s="135">
        <f t="shared" si="3"/>
        <v>233.2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6.5</v>
      </c>
      <c r="S24" s="135">
        <f t="shared" si="3"/>
        <v>14.9</v>
      </c>
      <c r="T24" s="135">
        <f t="shared" si="3"/>
        <v>16.2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102</v>
      </c>
      <c r="Y24" s="135">
        <f t="shared" si="3"/>
        <v>88.1</v>
      </c>
      <c r="Z24" s="136" t="str">
        <f t="shared" si="3"/>
        <v/>
      </c>
      <c r="AA24" s="90">
        <f t="shared" si="2"/>
        <v>1128.6999999999998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2023-10-29T14:19:35Z</dcterms:created>
  <dcterms:modified xsi:type="dcterms:W3CDTF">2023-10-29T14:19:36Z</dcterms:modified>
</cp:coreProperties>
</file>