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<sst xmlns="http://schemas.openxmlformats.org/spreadsheetml/2006/main" count="117" uniqueCount="53">
  <si>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27/10/2023 16:21:59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</si>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</sst>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CB-4C62-B42C-634B2737FB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CB-4C62-B42C-634B2737FB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</c:v>
                </c:pt>
                <c:pt idx="5">
                  <c:v>55.1</c:v>
                </c:pt>
                <c:pt idx="6">
                  <c:v>56.1</c:v>
                </c:pt>
                <c:pt idx="7">
                  <c:v>34.28</c:v>
                </c:pt>
                <c:pt idx="8">
                  <c:v>34.139000000000003</c:v>
                </c:pt>
                <c:pt idx="16">
                  <c:v>42.767000000000003</c:v>
                </c:pt>
                <c:pt idx="19">
                  <c:v>9.1669999999999998</c:v>
                </c:pt>
                <c:pt idx="20">
                  <c:v>9.5440000000000005</c:v>
                </c:pt>
                <c:pt idx="21">
                  <c:v>69.984000000000009</c:v>
                </c:pt>
                <c:pt idx="22">
                  <c:v>68.747</c:v>
                </c:pt>
                <c:pt idx="23">
                  <c:v>29.373000000000001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CB-4C62-B42C-634B2737FB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CB-4C62-B42C-634B2737FB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6.1180000000000003</c:v>
                </c:pt>
                <c:pt idx="1">
                  <c:v>34.720999999999997</c:v>
                </c:pt>
                <c:pt idx="2">
                  <c:v>5.6920000000000002</c:v>
                </c:pt>
                <c:pt idx="3">
                  <c:v>7.6049999999999995</c:v>
                </c:pt>
                <c:pt idx="4">
                  <c:v>4.0960000000000001</c:v>
                </c:pt>
                <c:pt idx="5">
                  <c:v>5.1179999999999994</c:v>
                </c:pt>
                <c:pt idx="6">
                  <c:v>4.875</c:v>
                </c:pt>
                <c:pt idx="7">
                  <c:v>9.14</c:v>
                </c:pt>
                <c:pt idx="8">
                  <c:v>19.488</c:v>
                </c:pt>
                <c:pt idx="9">
                  <c:v>33.701999999999991</c:v>
                </c:pt>
                <c:pt idx="10">
                  <c:v>35.49</c:v>
                </c:pt>
                <c:pt idx="11">
                  <c:v>30.872000000000003</c:v>
                </c:pt>
                <c:pt idx="12">
                  <c:v>5.9349999999999996</c:v>
                </c:pt>
                <c:pt idx="13">
                  <c:v>6.1609999999999996</c:v>
                </c:pt>
                <c:pt idx="14">
                  <c:v>5.26</c:v>
                </c:pt>
                <c:pt idx="15">
                  <c:v>4.6210000000000004</c:v>
                </c:pt>
                <c:pt idx="16">
                  <c:v>13.656000000000001</c:v>
                </c:pt>
                <c:pt idx="17">
                  <c:v>4.6289999999999996</c:v>
                </c:pt>
                <c:pt idx="18">
                  <c:v>3.6139999999999999</c:v>
                </c:pt>
                <c:pt idx="19">
                  <c:v>1.165</c:v>
                </c:pt>
                <c:pt idx="20">
                  <c:v>2.1579999999999999</c:v>
                </c:pt>
                <c:pt idx="21">
                  <c:v>8.1530000000000005</c:v>
                </c:pt>
                <c:pt idx="22">
                  <c:v>6.58</c:v>
                </c:pt>
                <c:pt idx="23">
                  <c:v>0.40200000000000002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CB-4C62-B42C-634B2737FB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CB-4C62-B42C-634B2737FB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CB-4C62-B42C-634B2737F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107.96499999999999</c:v>
                </c:pt>
                <c:pt idx="1">
                  <c:v>56.603000000000002</c:v>
                </c:pt>
                <c:pt idx="2">
                  <c:v>31.724000000000004</c:v>
                </c:pt>
                <c:pt idx="3">
                  <c:v>31.256</c:v>
                </c:pt>
                <c:pt idx="4">
                  <c:v>18.771999999999998</c:v>
                </c:pt>
                <c:pt idx="5">
                  <c:v>62.11</c:v>
                </c:pt>
                <c:pt idx="6">
                  <c:v>62.064999999999998</c:v>
                </c:pt>
                <c:pt idx="7">
                  <c:v>60.66</c:v>
                </c:pt>
                <c:pt idx="8">
                  <c:v>67.506</c:v>
                </c:pt>
                <c:pt idx="9">
                  <c:v>60.814</c:v>
                </c:pt>
                <c:pt idx="10">
                  <c:v>53.753</c:v>
                </c:pt>
                <c:pt idx="11">
                  <c:v>59.963000000000001</c:v>
                </c:pt>
                <c:pt idx="12">
                  <c:v>17.608000000000001</c:v>
                </c:pt>
                <c:pt idx="13">
                  <c:v>18.084999999999997</c:v>
                </c:pt>
                <c:pt idx="14">
                  <c:v>18.257000000000001</c:v>
                </c:pt>
                <c:pt idx="15">
                  <c:v>16.070999999999998</c:v>
                </c:pt>
                <c:pt idx="16">
                  <c:v>76.793000000000006</c:v>
                </c:pt>
                <c:pt idx="17">
                  <c:v>94.320000000000007</c:v>
                </c:pt>
                <c:pt idx="18">
                  <c:v>16.082000000000001</c:v>
                </c:pt>
                <c:pt idx="19">
                  <c:v>51.862000000000002</c:v>
                </c:pt>
                <c:pt idx="20">
                  <c:v>23.309000000000001</c:v>
                </c:pt>
                <c:pt idx="21">
                  <c:v>81.370999999999995</c:v>
                </c:pt>
                <c:pt idx="22">
                  <c:v>82.225999999999999</c:v>
                </c:pt>
                <c:pt idx="23">
                  <c:v>33.192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CB-4C62-B42C-634B2737F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83.67</c:v>
                </c:pt>
                <c:pt idx="1">
                  <c:v>89.54</c:v>
                </c:pt>
                <c:pt idx="2">
                  <c:v>64.59</c:v>
                </c:pt>
                <c:pt idx="3">
                  <c:v>55</c:v>
                </c:pt>
                <c:pt idx="4">
                  <c:v>56.43</c:v>
                </c:pt>
                <c:pt idx="5">
                  <c:v>92.02</c:v>
                </c:pt>
                <c:pt idx="6">
                  <c:v>98.22</c:v>
                </c:pt>
                <c:pt idx="7">
                  <c:v>105.91</c:v>
                </c:pt>
                <c:pt idx="8">
                  <c:v>108.18</c:v>
                </c:pt>
                <c:pt idx="9">
                  <c:v>108.32</c:v>
                </c:pt>
                <c:pt idx="10">
                  <c:v>82.01</c:v>
                </c:pt>
                <c:pt idx="11">
                  <c:v>79.67</c:v>
                </c:pt>
                <c:pt idx="12">
                  <c:v>63.18</c:v>
                </c:pt>
                <c:pt idx="13">
                  <c:v>60.93</c:v>
                </c:pt>
                <c:pt idx="14">
                  <c:v>64.31</c:v>
                </c:pt>
                <c:pt idx="15">
                  <c:v>77.14</c:v>
                </c:pt>
                <c:pt idx="16">
                  <c:v>119.23</c:v>
                </c:pt>
                <c:pt idx="17">
                  <c:v>135.75</c:v>
                </c:pt>
                <c:pt idx="18">
                  <c:v>152.57</c:v>
                </c:pt>
                <c:pt idx="19">
                  <c:v>130.97999999999999</c:v>
                </c:pt>
                <c:pt idx="20">
                  <c:v>123</c:v>
                </c:pt>
                <c:pt idx="21">
                  <c:v>116.27</c:v>
                </c:pt>
                <c:pt idx="22">
                  <c:v>95.88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CB-4C62-B42C-634B2737F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107.96500000000002</v>
      </c>
      <c r="C4" s="18">
        <v>56.602999999999994</v>
      </c>
      <c r="D4" s="18">
        <v>31.724000000000004</v>
      </c>
      <c r="E4" s="18">
        <v>31.256000000000004</v>
      </c>
      <c r="F4" s="18">
        <v>18.771999999999998</v>
      </c>
      <c r="G4" s="18">
        <v>62.11</v>
      </c>
      <c r="H4" s="18">
        <v>62.065000000000005</v>
      </c>
      <c r="I4" s="18">
        <v>60.660000000000004</v>
      </c>
      <c r="J4" s="18">
        <v>67.506</v>
      </c>
      <c r="K4" s="18">
        <v>60.814</v>
      </c>
      <c r="L4" s="18">
        <v>53.753000000000007</v>
      </c>
      <c r="M4" s="18">
        <v>60.000000000000014</v>
      </c>
      <c r="N4" s="18">
        <v>17.608000000000001</v>
      </c>
      <c r="O4" s="18">
        <v>18.085000000000001</v>
      </c>
      <c r="P4" s="18">
        <v>18.256999999999998</v>
      </c>
      <c r="Q4" s="18">
        <v>16.071000000000002</v>
      </c>
      <c r="R4" s="18">
        <v>76.789000000000001</v>
      </c>
      <c r="S4" s="18">
        <v>94.316000000000017</v>
      </c>
      <c r="T4" s="18">
        <v>16.082000000000001</v>
      </c>
      <c r="U4" s="18">
        <v>51.862000000000009</v>
      </c>
      <c r="V4" s="18">
        <v>23.309000000000001</v>
      </c>
      <c r="W4" s="18">
        <v>81.370999999999995</v>
      </c>
      <c r="X4" s="18">
        <v>82.225999999999999</v>
      </c>
      <c r="Y4" s="18">
        <v>33.192</v>
      </c>
      <c r="Z4" s="19"/>
      <c r="AA4" s="20">
        <f>SUM(B4:Z4)</f>
        <v>1202.3960000000002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83.67</v>
      </c>
      <c r="C7" s="28">
        <v>89.54</v>
      </c>
      <c r="D7" s="28">
        <v>64.59</v>
      </c>
      <c r="E7" s="28">
        <v>55</v>
      </c>
      <c r="F7" s="28">
        <v>56.43</v>
      </c>
      <c r="G7" s="28">
        <v>92.02</v>
      </c>
      <c r="H7" s="28">
        <v>98.22</v>
      </c>
      <c r="I7" s="28">
        <v>105.91</v>
      </c>
      <c r="J7" s="28">
        <v>108.18</v>
      </c>
      <c r="K7" s="28">
        <v>108.32</v>
      </c>
      <c r="L7" s="28">
        <v>82.01</v>
      </c>
      <c r="M7" s="28">
        <v>79.67</v>
      </c>
      <c r="N7" s="28">
        <v>63.18</v>
      </c>
      <c r="O7" s="28">
        <v>60.93</v>
      </c>
      <c r="P7" s="28">
        <v>64.31</v>
      </c>
      <c r="Q7" s="28">
        <v>77.14</v>
      </c>
      <c r="R7" s="28">
        <v>119.23</v>
      </c>
      <c r="S7" s="28">
        <v>135.75</v>
      </c>
      <c r="T7" s="28">
        <v>152.57</v>
      </c>
      <c r="U7" s="28">
        <v>130.97999999999999</v>
      </c>
      <c r="V7" s="28">
        <v>123</v>
      </c>
      <c r="W7" s="28">
        <v>116.27</v>
      </c>
      <c r="X7" s="28">
        <v>95.88</v>
      </c>
      <c r="Y7" s="28">
        <v>92</v>
      </c>
      <c r="Z7" s="29"/>
      <c r="AA7" s="30">
        <f>IF(SUM(B7:Z7)&lt;&gt;0,AVERAGEIF(B7:Z7,"&lt;&gt;"""),"")</f>
        <v>93.95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79</v>
      </c>
      <c r="C12" s="52"/>
      <c r="D12" s="52"/>
      <c r="E12" s="52"/>
      <c r="F12" s="52"/>
      <c r="G12" s="52">
        <v>55.1</v>
      </c>
      <c r="H12" s="52">
        <v>56.1</v>
      </c>
      <c r="I12" s="52">
        <v>34.28</v>
      </c>
      <c r="J12" s="52">
        <v>34.139000000000003</v>
      </c>
      <c r="K12" s="52"/>
      <c r="L12" s="52"/>
      <c r="M12" s="52"/>
      <c r="N12" s="52"/>
      <c r="O12" s="52"/>
      <c r="P12" s="52"/>
      <c r="Q12" s="52"/>
      <c r="R12" s="52">
        <v>42.767000000000003</v>
      </c>
      <c r="S12" s="52"/>
      <c r="T12" s="52"/>
      <c r="U12" s="52">
        <v>9.1669999999999998</v>
      </c>
      <c r="V12" s="52">
        <v>9.5440000000000005</v>
      </c>
      <c r="W12" s="52">
        <v>69.984000000000009</v>
      </c>
      <c r="X12" s="52">
        <v>68.747</v>
      </c>
      <c r="Y12" s="52">
        <v>29.373000000000001</v>
      </c>
      <c r="Z12" s="53"/>
      <c r="AA12" s="54">
        <f t="shared" si="0"/>
        <v>488.20099999999991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6.1180000000000003</v>
      </c>
      <c r="C14" s="57">
        <v>34.720999999999997</v>
      </c>
      <c r="D14" s="57">
        <v>5.6920000000000002</v>
      </c>
      <c r="E14" s="57">
        <v>7.6049999999999995</v>
      </c>
      <c r="F14" s="57">
        <v>4.0960000000000001</v>
      </c>
      <c r="G14" s="57">
        <v>5.1179999999999994</v>
      </c>
      <c r="H14" s="57">
        <v>4.875</v>
      </c>
      <c r="I14" s="57">
        <v>9.14</v>
      </c>
      <c r="J14" s="57">
        <v>19.488</v>
      </c>
      <c r="K14" s="57">
        <v>33.701999999999991</v>
      </c>
      <c r="L14" s="57">
        <v>35.49</v>
      </c>
      <c r="M14" s="57">
        <v>30.872000000000003</v>
      </c>
      <c r="N14" s="57">
        <v>5.9349999999999996</v>
      </c>
      <c r="O14" s="57">
        <v>6.1609999999999996</v>
      </c>
      <c r="P14" s="57">
        <v>5.26</v>
      </c>
      <c r="Q14" s="57">
        <v>4.6210000000000004</v>
      </c>
      <c r="R14" s="57">
        <v>13.656000000000001</v>
      </c>
      <c r="S14" s="57">
        <v>4.6289999999999996</v>
      </c>
      <c r="T14" s="57">
        <v>3.6139999999999999</v>
      </c>
      <c r="U14" s="57">
        <v>1.165</v>
      </c>
      <c r="V14" s="57">
        <v>2.1579999999999999</v>
      </c>
      <c r="W14" s="57">
        <v>8.1530000000000005</v>
      </c>
      <c r="X14" s="57">
        <v>6.58</v>
      </c>
      <c r="Y14" s="57">
        <v>0.40200000000000002</v>
      </c>
      <c r="Z14" s="58"/>
      <c r="AA14" s="59">
        <f t="shared" si="0"/>
        <v>259.25099999999998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85.117999999999995</v>
      </c>
      <c r="C16" s="62">
        <f t="shared" ref="C16:Z16" si="1">IF(LEN(C$2)&gt;0,SUM(C10:C15),"")</f>
        <v>34.720999999999997</v>
      </c>
      <c r="D16" s="62">
        <f t="shared" si="1"/>
        <v>5.6920000000000002</v>
      </c>
      <c r="E16" s="62">
        <f t="shared" si="1"/>
        <v>7.6049999999999995</v>
      </c>
      <c r="F16" s="62">
        <f t="shared" si="1"/>
        <v>4.0960000000000001</v>
      </c>
      <c r="G16" s="62">
        <f t="shared" si="1"/>
        <v>60.218000000000004</v>
      </c>
      <c r="H16" s="62">
        <f t="shared" si="1"/>
        <v>60.975000000000001</v>
      </c>
      <c r="I16" s="62">
        <f t="shared" si="1"/>
        <v>43.42</v>
      </c>
      <c r="J16" s="62">
        <f t="shared" si="1"/>
        <v>53.627000000000002</v>
      </c>
      <c r="K16" s="62">
        <f t="shared" si="1"/>
        <v>33.701999999999991</v>
      </c>
      <c r="L16" s="62">
        <f t="shared" si="1"/>
        <v>35.49</v>
      </c>
      <c r="M16" s="62">
        <f t="shared" si="1"/>
        <v>30.872000000000003</v>
      </c>
      <c r="N16" s="62">
        <f t="shared" si="1"/>
        <v>5.9349999999999996</v>
      </c>
      <c r="O16" s="62">
        <f t="shared" si="1"/>
        <v>6.1609999999999996</v>
      </c>
      <c r="P16" s="62">
        <f t="shared" si="1"/>
        <v>5.26</v>
      </c>
      <c r="Q16" s="62">
        <f t="shared" si="1"/>
        <v>4.6210000000000004</v>
      </c>
      <c r="R16" s="62">
        <f t="shared" si="1"/>
        <v>56.423000000000002</v>
      </c>
      <c r="S16" s="62">
        <f t="shared" si="1"/>
        <v>4.6289999999999996</v>
      </c>
      <c r="T16" s="62">
        <f t="shared" si="1"/>
        <v>3.6139999999999999</v>
      </c>
      <c r="U16" s="62">
        <f t="shared" si="1"/>
        <v>10.332000000000001</v>
      </c>
      <c r="V16" s="62">
        <f t="shared" si="1"/>
        <v>11.702</v>
      </c>
      <c r="W16" s="62">
        <f t="shared" si="1"/>
        <v>78.137000000000015</v>
      </c>
      <c r="X16" s="62">
        <f t="shared" si="1"/>
        <v>75.326999999999998</v>
      </c>
      <c r="Y16" s="62">
        <f t="shared" si="1"/>
        <v>29.775000000000002</v>
      </c>
      <c r="Z16" s="63" t="str">
        <f t="shared" si="1"/>
        <v/>
      </c>
      <c r="AA16" s="64">
        <f>SUM(AA10:AA15)</f>
        <v>747.45199999999988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>
        <v>14.2</v>
      </c>
      <c r="C20" s="77">
        <v>14.7</v>
      </c>
      <c r="D20" s="77">
        <v>13.8</v>
      </c>
      <c r="E20" s="77">
        <v>13.3</v>
      </c>
      <c r="F20" s="77">
        <v>10.5</v>
      </c>
      <c r="G20" s="77">
        <v>1.135</v>
      </c>
      <c r="H20" s="77">
        <v>1.0900000000000001</v>
      </c>
      <c r="I20" s="77">
        <v>11.543000000000001</v>
      </c>
      <c r="J20" s="77">
        <v>1.077</v>
      </c>
      <c r="K20" s="77">
        <v>1.1020000000000001</v>
      </c>
      <c r="L20" s="77">
        <v>5.2160000000000002</v>
      </c>
      <c r="M20" s="77">
        <v>10</v>
      </c>
      <c r="N20" s="77">
        <v>10.401</v>
      </c>
      <c r="O20" s="77">
        <v>10.838999999999999</v>
      </c>
      <c r="P20" s="77">
        <v>9.7579999999999991</v>
      </c>
      <c r="Q20" s="77">
        <v>9.298</v>
      </c>
      <c r="R20" s="77">
        <v>9.7159999999999993</v>
      </c>
      <c r="S20" s="77">
        <v>1.119</v>
      </c>
      <c r="T20" s="77">
        <v>3.3040000000000003</v>
      </c>
      <c r="U20" s="77">
        <v>1.1299999999999999</v>
      </c>
      <c r="V20" s="77">
        <v>1.135</v>
      </c>
      <c r="W20" s="77">
        <v>1.9730000000000001</v>
      </c>
      <c r="X20" s="77">
        <v>5.6459999999999999</v>
      </c>
      <c r="Y20" s="77">
        <v>2.097</v>
      </c>
      <c r="Z20" s="78"/>
      <c r="AA20" s="79">
        <f t="shared" si="2"/>
        <v>164.07900000000001</v>
      </c>
    </row>
    <row r="21" spans="1:27" ht="24.95" customHeight="1" x14ac:dyDescent="0.2">
      <c r="A21" s="75" t="s">
        <v>16</v>
      </c>
      <c r="B21" s="80">
        <v>8.6470000000000002</v>
      </c>
      <c r="C21" s="81">
        <v>7.1820000000000004</v>
      </c>
      <c r="D21" s="81">
        <v>12.231999999999999</v>
      </c>
      <c r="E21" s="81">
        <v>10.351000000000001</v>
      </c>
      <c r="F21" s="81">
        <v>4.1760000000000002</v>
      </c>
      <c r="G21" s="81">
        <v>0.75700000000000001</v>
      </c>
      <c r="H21" s="81"/>
      <c r="I21" s="81">
        <v>5.6970000000000001</v>
      </c>
      <c r="J21" s="81">
        <v>12.802</v>
      </c>
      <c r="K21" s="81">
        <v>26.009999999999998</v>
      </c>
      <c r="L21" s="81">
        <v>13.047000000000001</v>
      </c>
      <c r="M21" s="81">
        <v>19.128</v>
      </c>
      <c r="N21" s="81">
        <v>1.272</v>
      </c>
      <c r="O21" s="81">
        <v>1.085</v>
      </c>
      <c r="P21" s="81">
        <v>3.2389999999999999</v>
      </c>
      <c r="Q21" s="81">
        <v>2.1520000000000001</v>
      </c>
      <c r="R21" s="81">
        <v>10.65</v>
      </c>
      <c r="S21" s="81">
        <v>13.568</v>
      </c>
      <c r="T21" s="81">
        <v>9.1639999999999997</v>
      </c>
      <c r="U21" s="81">
        <v>12.4</v>
      </c>
      <c r="V21" s="81">
        <v>10.472</v>
      </c>
      <c r="W21" s="81">
        <v>1.2609999999999999</v>
      </c>
      <c r="X21" s="81">
        <v>1.2530000000000001</v>
      </c>
      <c r="Y21" s="81">
        <v>1.32</v>
      </c>
      <c r="Z21" s="78"/>
      <c r="AA21" s="79">
        <f t="shared" si="2"/>
        <v>187.86500000000001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22.847000000000001</v>
      </c>
      <c r="C25" s="88">
        <f t="shared" ref="C25:Z25" si="3">IF(LEN(C$2)&gt;0,SUM(C19:C24),"")</f>
        <v>21.881999999999998</v>
      </c>
      <c r="D25" s="88">
        <f t="shared" si="3"/>
        <v>26.032</v>
      </c>
      <c r="E25" s="88">
        <f t="shared" si="3"/>
        <v>23.651000000000003</v>
      </c>
      <c r="F25" s="88">
        <f t="shared" si="3"/>
        <v>14.676</v>
      </c>
      <c r="G25" s="88">
        <f t="shared" si="3"/>
        <v>1.8919999999999999</v>
      </c>
      <c r="H25" s="88">
        <f t="shared" si="3"/>
        <v>1.0900000000000001</v>
      </c>
      <c r="I25" s="88">
        <f t="shared" si="3"/>
        <v>17.240000000000002</v>
      </c>
      <c r="J25" s="88">
        <f t="shared" si="3"/>
        <v>13.879</v>
      </c>
      <c r="K25" s="88">
        <f t="shared" si="3"/>
        <v>27.111999999999998</v>
      </c>
      <c r="L25" s="88">
        <f t="shared" si="3"/>
        <v>18.263000000000002</v>
      </c>
      <c r="M25" s="88">
        <f t="shared" si="3"/>
        <v>29.128</v>
      </c>
      <c r="N25" s="88">
        <f t="shared" si="3"/>
        <v>11.673</v>
      </c>
      <c r="O25" s="88">
        <f t="shared" si="3"/>
        <v>11.923999999999999</v>
      </c>
      <c r="P25" s="88">
        <f t="shared" si="3"/>
        <v>12.997</v>
      </c>
      <c r="Q25" s="88">
        <f t="shared" si="3"/>
        <v>11.45</v>
      </c>
      <c r="R25" s="88">
        <f t="shared" si="3"/>
        <v>20.366</v>
      </c>
      <c r="S25" s="88">
        <f t="shared" si="3"/>
        <v>89.686999999999998</v>
      </c>
      <c r="T25" s="88">
        <f t="shared" si="3"/>
        <v>12.468</v>
      </c>
      <c r="U25" s="88">
        <f t="shared" si="3"/>
        <v>41.53</v>
      </c>
      <c r="V25" s="88">
        <f t="shared" si="3"/>
        <v>11.606999999999999</v>
      </c>
      <c r="W25" s="88">
        <f t="shared" si="3"/>
        <v>3.234</v>
      </c>
      <c r="X25" s="88">
        <f t="shared" si="3"/>
        <v>6.899</v>
      </c>
      <c r="Y25" s="88">
        <f t="shared" si="3"/>
        <v>3.4169999999999998</v>
      </c>
      <c r="Z25" s="89" t="str">
        <f t="shared" si="3"/>
        <v/>
      </c>
      <c r="AA25" s="90">
        <f>SUM(AA19:AA24)</f>
        <v>454.94400000000002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107.965</v>
      </c>
      <c r="C29" s="77">
        <v>56.603000000000002</v>
      </c>
      <c r="D29" s="77">
        <v>31.724</v>
      </c>
      <c r="E29" s="77">
        <v>31.256</v>
      </c>
      <c r="F29" s="77">
        <v>18.771999999999998</v>
      </c>
      <c r="G29" s="77">
        <v>62.11</v>
      </c>
      <c r="H29" s="77">
        <v>62.064999999999998</v>
      </c>
      <c r="I29" s="77">
        <v>60.66</v>
      </c>
      <c r="J29" s="77">
        <v>67.506</v>
      </c>
      <c r="K29" s="77">
        <v>60.814</v>
      </c>
      <c r="L29" s="77">
        <v>53.753</v>
      </c>
      <c r="M29" s="77">
        <v>60</v>
      </c>
      <c r="N29" s="77">
        <v>17.608000000000001</v>
      </c>
      <c r="O29" s="77">
        <v>18.085000000000001</v>
      </c>
      <c r="P29" s="77">
        <v>18.257000000000001</v>
      </c>
      <c r="Q29" s="77">
        <v>16.071000000000002</v>
      </c>
      <c r="R29" s="77">
        <v>76.789000000000001</v>
      </c>
      <c r="S29" s="77">
        <v>94.316000000000003</v>
      </c>
      <c r="T29" s="77">
        <v>16.082000000000001</v>
      </c>
      <c r="U29" s="77">
        <v>51.862000000000002</v>
      </c>
      <c r="V29" s="77">
        <v>23.309000000000001</v>
      </c>
      <c r="W29" s="77">
        <v>81.370999999999995</v>
      </c>
      <c r="X29" s="77">
        <v>82.225999999999999</v>
      </c>
      <c r="Y29" s="77">
        <v>33.192</v>
      </c>
      <c r="Z29" s="78"/>
      <c r="AA29" s="79">
        <f>SUM(B29:Z29)</f>
        <v>1202.3959999999997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107.965</v>
      </c>
      <c r="C31" s="62">
        <f t="shared" ref="C31:Z31" si="4">IF(LEN(C$2)&gt;0,SUM(C28:C30),"")</f>
        <v>56.603000000000002</v>
      </c>
      <c r="D31" s="62">
        <f t="shared" si="4"/>
        <v>31.724</v>
      </c>
      <c r="E31" s="62">
        <f t="shared" si="4"/>
        <v>31.256</v>
      </c>
      <c r="F31" s="62">
        <f t="shared" si="4"/>
        <v>18.771999999999998</v>
      </c>
      <c r="G31" s="62">
        <f t="shared" si="4"/>
        <v>62.11</v>
      </c>
      <c r="H31" s="62">
        <f t="shared" si="4"/>
        <v>62.064999999999998</v>
      </c>
      <c r="I31" s="62">
        <f t="shared" si="4"/>
        <v>60.66</v>
      </c>
      <c r="J31" s="62">
        <f t="shared" si="4"/>
        <v>67.506</v>
      </c>
      <c r="K31" s="62">
        <f t="shared" si="4"/>
        <v>60.814</v>
      </c>
      <c r="L31" s="62">
        <f t="shared" si="4"/>
        <v>53.753</v>
      </c>
      <c r="M31" s="62">
        <f t="shared" si="4"/>
        <v>60</v>
      </c>
      <c r="N31" s="62">
        <f t="shared" si="4"/>
        <v>17.608000000000001</v>
      </c>
      <c r="O31" s="62">
        <f t="shared" si="4"/>
        <v>18.085000000000001</v>
      </c>
      <c r="P31" s="62">
        <f t="shared" si="4"/>
        <v>18.257000000000001</v>
      </c>
      <c r="Q31" s="62">
        <f t="shared" si="4"/>
        <v>16.071000000000002</v>
      </c>
      <c r="R31" s="62">
        <f t="shared" si="4"/>
        <v>76.789000000000001</v>
      </c>
      <c r="S31" s="62">
        <f t="shared" si="4"/>
        <v>94.316000000000003</v>
      </c>
      <c r="T31" s="62">
        <f t="shared" si="4"/>
        <v>16.082000000000001</v>
      </c>
      <c r="U31" s="62">
        <f t="shared" si="4"/>
        <v>51.862000000000002</v>
      </c>
      <c r="V31" s="62">
        <f t="shared" si="4"/>
        <v>23.309000000000001</v>
      </c>
      <c r="W31" s="62">
        <f t="shared" si="4"/>
        <v>81.370999999999995</v>
      </c>
      <c r="X31" s="62">
        <f t="shared" si="4"/>
        <v>82.225999999999999</v>
      </c>
      <c r="Y31" s="62">
        <f t="shared" si="4"/>
        <v>33.192</v>
      </c>
      <c r="Z31" s="63" t="str">
        <f t="shared" si="4"/>
        <v/>
      </c>
      <c r="AA31" s="64">
        <f>SUM(AA28:AA30)</f>
        <v>1202.3959999999997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107.965</v>
      </c>
      <c r="C51" s="88">
        <f t="shared" si="10"/>
        <v>56.602999999999994</v>
      </c>
      <c r="D51" s="88">
        <f t="shared" si="10"/>
        <v>31.724</v>
      </c>
      <c r="E51" s="88">
        <f t="shared" si="10"/>
        <v>31.256000000000004</v>
      </c>
      <c r="F51" s="88">
        <f t="shared" si="10"/>
        <v>18.771999999999998</v>
      </c>
      <c r="G51" s="88">
        <f t="shared" si="10"/>
        <v>62.110000000000007</v>
      </c>
      <c r="H51" s="88">
        <f t="shared" si="10"/>
        <v>62.065000000000005</v>
      </c>
      <c r="I51" s="88">
        <f t="shared" si="10"/>
        <v>60.660000000000004</v>
      </c>
      <c r="J51" s="88">
        <f t="shared" si="10"/>
        <v>67.506</v>
      </c>
      <c r="K51" s="88">
        <f t="shared" si="10"/>
        <v>60.813999999999993</v>
      </c>
      <c r="L51" s="88">
        <f t="shared" si="10"/>
        <v>53.753</v>
      </c>
      <c r="M51" s="88">
        <f t="shared" si="10"/>
        <v>60</v>
      </c>
      <c r="N51" s="88">
        <f t="shared" si="10"/>
        <v>17.608000000000001</v>
      </c>
      <c r="O51" s="88">
        <f t="shared" si="10"/>
        <v>18.085000000000001</v>
      </c>
      <c r="P51" s="88">
        <f t="shared" si="10"/>
        <v>18.256999999999998</v>
      </c>
      <c r="Q51" s="88">
        <f t="shared" si="10"/>
        <v>16.070999999999998</v>
      </c>
      <c r="R51" s="88">
        <f t="shared" si="10"/>
        <v>76.789000000000001</v>
      </c>
      <c r="S51" s="88">
        <f t="shared" si="10"/>
        <v>94.316000000000003</v>
      </c>
      <c r="T51" s="88">
        <f t="shared" si="10"/>
        <v>16.082000000000001</v>
      </c>
      <c r="U51" s="88">
        <f t="shared" si="10"/>
        <v>51.862000000000002</v>
      </c>
      <c r="V51" s="88">
        <f t="shared" si="10"/>
        <v>23.308999999999997</v>
      </c>
      <c r="W51" s="88">
        <f t="shared" si="10"/>
        <v>81.371000000000009</v>
      </c>
      <c r="X51" s="88">
        <f t="shared" si="10"/>
        <v>82.225999999999999</v>
      </c>
      <c r="Y51" s="88">
        <f t="shared" si="10"/>
        <v>33.192</v>
      </c>
      <c r="Z51" s="89" t="str">
        <f t="shared" si="10"/>
        <v/>
      </c>
      <c r="AA51" s="104">
        <f>SUM(B51:Z51)</f>
        <v>1202.3959999999997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107.96499999999999</v>
      </c>
      <c r="C4" s="18">
        <v>56.603000000000002</v>
      </c>
      <c r="D4" s="18">
        <v>31.724000000000004</v>
      </c>
      <c r="E4" s="18">
        <v>31.256</v>
      </c>
      <c r="F4" s="18">
        <v>18.771999999999998</v>
      </c>
      <c r="G4" s="18">
        <v>62.11</v>
      </c>
      <c r="H4" s="18">
        <v>62.064999999999998</v>
      </c>
      <c r="I4" s="18">
        <v>60.66</v>
      </c>
      <c r="J4" s="18">
        <v>67.506</v>
      </c>
      <c r="K4" s="18">
        <v>60.814</v>
      </c>
      <c r="L4" s="18">
        <v>53.753</v>
      </c>
      <c r="M4" s="18">
        <v>59.963000000000001</v>
      </c>
      <c r="N4" s="18">
        <v>17.608000000000001</v>
      </c>
      <c r="O4" s="18">
        <v>18.084999999999997</v>
      </c>
      <c r="P4" s="18">
        <v>18.257000000000001</v>
      </c>
      <c r="Q4" s="18">
        <v>16.070999999999998</v>
      </c>
      <c r="R4" s="18">
        <v>76.793000000000006</v>
      </c>
      <c r="S4" s="18">
        <v>94.320000000000007</v>
      </c>
      <c r="T4" s="18">
        <v>16.082000000000001</v>
      </c>
      <c r="U4" s="18">
        <v>51.862000000000002</v>
      </c>
      <c r="V4" s="18">
        <v>23.309000000000001</v>
      </c>
      <c r="W4" s="18">
        <v>81.370999999999995</v>
      </c>
      <c r="X4" s="18">
        <v>82.225999999999999</v>
      </c>
      <c r="Y4" s="18">
        <v>33.192</v>
      </c>
      <c r="Z4" s="19"/>
      <c r="AA4" s="20">
        <f>SUM(B4:Z4)</f>
        <v>1202.3669999999997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83.67</v>
      </c>
      <c r="C7" s="28">
        <v>89.54</v>
      </c>
      <c r="D7" s="28">
        <v>64.59</v>
      </c>
      <c r="E7" s="28">
        <v>55</v>
      </c>
      <c r="F7" s="28">
        <v>56.43</v>
      </c>
      <c r="G7" s="28">
        <v>92.02</v>
      </c>
      <c r="H7" s="28">
        <v>98.22</v>
      </c>
      <c r="I7" s="28">
        <v>105.91</v>
      </c>
      <c r="J7" s="28">
        <v>108.18</v>
      </c>
      <c r="K7" s="28">
        <v>108.32</v>
      </c>
      <c r="L7" s="28">
        <v>82.01</v>
      </c>
      <c r="M7" s="28">
        <v>79.67</v>
      </c>
      <c r="N7" s="28">
        <v>63.18</v>
      </c>
      <c r="O7" s="28">
        <v>60.93</v>
      </c>
      <c r="P7" s="28">
        <v>64.31</v>
      </c>
      <c r="Q7" s="28">
        <v>77.14</v>
      </c>
      <c r="R7" s="28">
        <v>119.23</v>
      </c>
      <c r="S7" s="28">
        <v>135.75</v>
      </c>
      <c r="T7" s="28">
        <v>152.57</v>
      </c>
      <c r="U7" s="28">
        <v>130.97999999999999</v>
      </c>
      <c r="V7" s="28">
        <v>123</v>
      </c>
      <c r="W7" s="28">
        <v>116.27</v>
      </c>
      <c r="X7" s="28">
        <v>95.88</v>
      </c>
      <c r="Y7" s="28">
        <v>92</v>
      </c>
      <c r="Z7" s="29"/>
      <c r="AA7" s="30">
        <f>IF(SUM(B7:Z7)&lt;&gt;0,AVERAGEIF(B7:Z7,"&lt;&gt;"""),"")</f>
        <v>93.95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</v>
      </c>
      <c r="J12" s="52">
        <v>40</v>
      </c>
      <c r="K12" s="52">
        <v>35.427999999999997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0.29899999999999999</v>
      </c>
      <c r="Z12" s="53"/>
      <c r="AA12" s="54">
        <f t="shared" si="0"/>
        <v>115.727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0.68600000000000005</v>
      </c>
      <c r="C14" s="57"/>
      <c r="D14" s="57">
        <v>0.14600000000000002</v>
      </c>
      <c r="E14" s="57">
        <v>1.0999999999999999E-2</v>
      </c>
      <c r="F14" s="57">
        <v>1.25</v>
      </c>
      <c r="G14" s="57"/>
      <c r="H14" s="57"/>
      <c r="I14" s="57"/>
      <c r="J14" s="57"/>
      <c r="K14" s="57"/>
      <c r="L14" s="57">
        <v>2.0449999999999999</v>
      </c>
      <c r="M14" s="57"/>
      <c r="N14" s="57">
        <v>1.34</v>
      </c>
      <c r="O14" s="57">
        <v>1.026</v>
      </c>
      <c r="P14" s="57">
        <v>1.2809999999999999</v>
      </c>
      <c r="Q14" s="57">
        <v>1.5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9.2850000000000001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0.68600000000000005</v>
      </c>
      <c r="C16" s="62">
        <f t="shared" ref="C16:Z16" si="1">IF(LEN(C$2)&gt;0,SUM(C10:C15),"")</f>
        <v>0</v>
      </c>
      <c r="D16" s="62">
        <f t="shared" si="1"/>
        <v>0.14600000000000002</v>
      </c>
      <c r="E16" s="62">
        <f t="shared" si="1"/>
        <v>1.0999999999999999E-2</v>
      </c>
      <c r="F16" s="62">
        <f t="shared" si="1"/>
        <v>1.25</v>
      </c>
      <c r="G16" s="62">
        <f t="shared" si="1"/>
        <v>0</v>
      </c>
      <c r="H16" s="62">
        <f t="shared" si="1"/>
        <v>0</v>
      </c>
      <c r="I16" s="62">
        <f t="shared" si="1"/>
        <v>40</v>
      </c>
      <c r="J16" s="62">
        <f t="shared" si="1"/>
        <v>40</v>
      </c>
      <c r="K16" s="62">
        <f t="shared" si="1"/>
        <v>35.427999999999997</v>
      </c>
      <c r="L16" s="62">
        <f t="shared" si="1"/>
        <v>2.0449999999999999</v>
      </c>
      <c r="M16" s="62">
        <f t="shared" si="1"/>
        <v>0</v>
      </c>
      <c r="N16" s="62">
        <f t="shared" si="1"/>
        <v>1.34</v>
      </c>
      <c r="O16" s="62">
        <f t="shared" si="1"/>
        <v>1.026</v>
      </c>
      <c r="P16" s="62">
        <f t="shared" si="1"/>
        <v>1.2809999999999999</v>
      </c>
      <c r="Q16" s="62">
        <f t="shared" si="1"/>
        <v>1.5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0.29899999999999999</v>
      </c>
      <c r="Z16" s="63" t="str">
        <f t="shared" si="1"/>
        <v/>
      </c>
      <c r="AA16" s="64">
        <f>SUM(AA10:AA15)</f>
        <v>125.012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103</v>
      </c>
      <c r="C19" s="72">
        <v>55.063000000000002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>
        <v>3.6880000000000002</v>
      </c>
      <c r="M19" s="72">
        <v>2.1629999999999998</v>
      </c>
      <c r="N19" s="72">
        <v>2.1589999999999998</v>
      </c>
      <c r="O19" s="72">
        <v>2.4769999999999999</v>
      </c>
      <c r="P19" s="72">
        <v>6.0369999999999999</v>
      </c>
      <c r="Q19" s="72"/>
      <c r="R19" s="72">
        <v>1</v>
      </c>
      <c r="S19" s="72"/>
      <c r="T19" s="72"/>
      <c r="U19" s="72"/>
      <c r="V19" s="72"/>
      <c r="W19" s="72">
        <v>75</v>
      </c>
      <c r="X19" s="72">
        <v>75</v>
      </c>
      <c r="Y19" s="72"/>
      <c r="Z19" s="73"/>
      <c r="AA19" s="74">
        <f t="shared" ref="AA19:AA24" si="2">SUM(B19:Z19)</f>
        <v>381.58699999999999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1.6970000000000001</v>
      </c>
      <c r="F20" s="77">
        <v>2.3970000000000002</v>
      </c>
      <c r="G20" s="77">
        <v>9.5240000000000009</v>
      </c>
      <c r="H20" s="77">
        <v>21.902000000000001</v>
      </c>
      <c r="I20" s="77">
        <v>1.363</v>
      </c>
      <c r="J20" s="77">
        <v>2.96</v>
      </c>
      <c r="K20" s="77">
        <v>2.718</v>
      </c>
      <c r="L20" s="77">
        <v>12</v>
      </c>
      <c r="M20" s="77"/>
      <c r="N20" s="77">
        <v>1.1819999999999999</v>
      </c>
      <c r="O20" s="77">
        <v>1.379</v>
      </c>
      <c r="P20" s="77">
        <v>1.095</v>
      </c>
      <c r="Q20" s="77">
        <v>1.0660000000000001</v>
      </c>
      <c r="R20" s="77">
        <v>8.8020000000000014</v>
      </c>
      <c r="S20" s="77">
        <v>1.0149999999999999</v>
      </c>
      <c r="T20" s="77">
        <v>0.439</v>
      </c>
      <c r="U20" s="77">
        <v>6.7229999999999999</v>
      </c>
      <c r="V20" s="77">
        <v>2.7210000000000001</v>
      </c>
      <c r="W20" s="77">
        <v>1.3009999999999999</v>
      </c>
      <c r="X20" s="77">
        <v>0.04</v>
      </c>
      <c r="Y20" s="77">
        <v>4.8540000000000001</v>
      </c>
      <c r="Z20" s="78"/>
      <c r="AA20" s="79">
        <f t="shared" si="2"/>
        <v>85.178000000000011</v>
      </c>
    </row>
    <row r="21" spans="1:27" ht="24.95" customHeight="1" x14ac:dyDescent="0.2">
      <c r="A21" s="75" t="s">
        <v>16</v>
      </c>
      <c r="B21" s="80">
        <v>4.2789999999999999</v>
      </c>
      <c r="C21" s="81">
        <v>1.54</v>
      </c>
      <c r="D21" s="81">
        <v>3.5779999999999998</v>
      </c>
      <c r="E21" s="81">
        <v>1.548</v>
      </c>
      <c r="F21" s="81">
        <v>15.125000000000002</v>
      </c>
      <c r="G21" s="81">
        <v>52.585999999999999</v>
      </c>
      <c r="H21" s="81">
        <v>40.163000000000004</v>
      </c>
      <c r="I21" s="81">
        <v>19.296999999999997</v>
      </c>
      <c r="J21" s="81">
        <v>24.545999999999999</v>
      </c>
      <c r="K21" s="81">
        <v>22.667999999999999</v>
      </c>
      <c r="L21" s="81">
        <v>36.019999999999996</v>
      </c>
      <c r="M21" s="81">
        <v>5.0999999999999996</v>
      </c>
      <c r="N21" s="81">
        <v>12.927</v>
      </c>
      <c r="O21" s="81">
        <v>13.202999999999999</v>
      </c>
      <c r="P21" s="81">
        <v>9.8439999999999976</v>
      </c>
      <c r="Q21" s="81">
        <v>13.505000000000001</v>
      </c>
      <c r="R21" s="81">
        <v>1.2909999999999999</v>
      </c>
      <c r="S21" s="81">
        <v>4.0049999999999999</v>
      </c>
      <c r="T21" s="81">
        <v>15.642999999999999</v>
      </c>
      <c r="U21" s="81">
        <v>45.139000000000003</v>
      </c>
      <c r="V21" s="81">
        <v>20.588000000000001</v>
      </c>
      <c r="W21" s="81">
        <v>5.07</v>
      </c>
      <c r="X21" s="81">
        <v>7.1859999999999999</v>
      </c>
      <c r="Y21" s="81">
        <v>28.039000000000001</v>
      </c>
      <c r="Z21" s="78"/>
      <c r="AA21" s="79">
        <f t="shared" si="2"/>
        <v>402.89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107.279</v>
      </c>
      <c r="C25" s="88">
        <f t="shared" si="3"/>
        <v>56.603000000000002</v>
      </c>
      <c r="D25" s="88">
        <f t="shared" si="3"/>
        <v>31.577999999999999</v>
      </c>
      <c r="E25" s="88">
        <f t="shared" si="3"/>
        <v>31.244999999999997</v>
      </c>
      <c r="F25" s="88">
        <f t="shared" si="3"/>
        <v>17.522000000000002</v>
      </c>
      <c r="G25" s="88">
        <f t="shared" si="3"/>
        <v>62.11</v>
      </c>
      <c r="H25" s="88">
        <f t="shared" si="3"/>
        <v>62.065000000000005</v>
      </c>
      <c r="I25" s="88">
        <f t="shared" si="3"/>
        <v>20.659999999999997</v>
      </c>
      <c r="J25" s="88">
        <f t="shared" si="3"/>
        <v>27.506</v>
      </c>
      <c r="K25" s="88">
        <f t="shared" si="3"/>
        <v>25.385999999999999</v>
      </c>
      <c r="L25" s="88">
        <f t="shared" si="3"/>
        <v>51.707999999999998</v>
      </c>
      <c r="M25" s="88">
        <f t="shared" si="3"/>
        <v>7.2629999999999999</v>
      </c>
      <c r="N25" s="88">
        <f t="shared" si="3"/>
        <v>16.268000000000001</v>
      </c>
      <c r="O25" s="88">
        <f t="shared" si="3"/>
        <v>17.058999999999997</v>
      </c>
      <c r="P25" s="88">
        <f t="shared" si="3"/>
        <v>16.975999999999999</v>
      </c>
      <c r="Q25" s="88">
        <f t="shared" si="3"/>
        <v>14.571000000000002</v>
      </c>
      <c r="R25" s="88">
        <f t="shared" si="3"/>
        <v>11.093000000000002</v>
      </c>
      <c r="S25" s="88">
        <f t="shared" si="3"/>
        <v>5.0199999999999996</v>
      </c>
      <c r="T25" s="88">
        <f t="shared" si="3"/>
        <v>16.081999999999997</v>
      </c>
      <c r="U25" s="88">
        <f t="shared" si="3"/>
        <v>51.862000000000002</v>
      </c>
      <c r="V25" s="88">
        <f t="shared" si="3"/>
        <v>23.309000000000001</v>
      </c>
      <c r="W25" s="88">
        <f t="shared" si="3"/>
        <v>81.371000000000009</v>
      </c>
      <c r="X25" s="88">
        <f t="shared" si="3"/>
        <v>82.225999999999999</v>
      </c>
      <c r="Y25" s="88">
        <f t="shared" si="3"/>
        <v>32.893000000000001</v>
      </c>
      <c r="Z25" s="89">
        <f t="shared" si="3"/>
        <v>0</v>
      </c>
      <c r="AA25" s="90">
        <f t="shared" si="3"/>
        <v>869.65499999999997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107.965</v>
      </c>
      <c r="C29" s="77">
        <v>56.603000000000002</v>
      </c>
      <c r="D29" s="77">
        <v>31.724</v>
      </c>
      <c r="E29" s="77">
        <v>31.256</v>
      </c>
      <c r="F29" s="77">
        <v>18.771999999999998</v>
      </c>
      <c r="G29" s="77">
        <v>62.11</v>
      </c>
      <c r="H29" s="77">
        <v>62.064999999999998</v>
      </c>
      <c r="I29" s="77">
        <v>60.66</v>
      </c>
      <c r="J29" s="77">
        <v>67.506</v>
      </c>
      <c r="K29" s="77">
        <v>60.814</v>
      </c>
      <c r="L29" s="77">
        <v>53.753</v>
      </c>
      <c r="M29" s="77">
        <v>7.2629999999999999</v>
      </c>
      <c r="N29" s="77">
        <v>17.608000000000001</v>
      </c>
      <c r="O29" s="77">
        <v>18.085000000000001</v>
      </c>
      <c r="P29" s="77">
        <v>18.257000000000001</v>
      </c>
      <c r="Q29" s="77">
        <v>16.071000000000002</v>
      </c>
      <c r="R29" s="77">
        <v>11.093</v>
      </c>
      <c r="S29" s="77">
        <v>5.0199999999999996</v>
      </c>
      <c r="T29" s="77">
        <v>16.082000000000001</v>
      </c>
      <c r="U29" s="77">
        <v>51.862000000000002</v>
      </c>
      <c r="V29" s="77">
        <v>23.309000000000001</v>
      </c>
      <c r="W29" s="77">
        <v>81.370999999999995</v>
      </c>
      <c r="X29" s="77">
        <v>82.225999999999999</v>
      </c>
      <c r="Y29" s="77">
        <v>33.192</v>
      </c>
      <c r="Z29" s="78"/>
      <c r="AA29" s="79">
        <f>SUM(B29:Z29)</f>
        <v>994.6669999999998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107.965</v>
      </c>
      <c r="C31" s="62">
        <f t="shared" si="4"/>
        <v>56.603000000000002</v>
      </c>
      <c r="D31" s="62">
        <f t="shared" si="4"/>
        <v>31.724</v>
      </c>
      <c r="E31" s="62">
        <f t="shared" si="4"/>
        <v>31.256</v>
      </c>
      <c r="F31" s="62">
        <f t="shared" si="4"/>
        <v>18.771999999999998</v>
      </c>
      <c r="G31" s="62">
        <f t="shared" si="4"/>
        <v>62.11</v>
      </c>
      <c r="H31" s="62">
        <f t="shared" si="4"/>
        <v>62.064999999999998</v>
      </c>
      <c r="I31" s="62">
        <f t="shared" si="4"/>
        <v>60.66</v>
      </c>
      <c r="J31" s="62">
        <f t="shared" si="4"/>
        <v>67.506</v>
      </c>
      <c r="K31" s="62">
        <f t="shared" si="4"/>
        <v>60.814</v>
      </c>
      <c r="L31" s="62">
        <f t="shared" si="4"/>
        <v>53.753</v>
      </c>
      <c r="M31" s="62">
        <f t="shared" si="4"/>
        <v>7.2629999999999999</v>
      </c>
      <c r="N31" s="62">
        <f t="shared" si="4"/>
        <v>17.608000000000001</v>
      </c>
      <c r="O31" s="62">
        <f t="shared" si="4"/>
        <v>18.085000000000001</v>
      </c>
      <c r="P31" s="62">
        <f t="shared" si="4"/>
        <v>18.257000000000001</v>
      </c>
      <c r="Q31" s="62">
        <f t="shared" si="4"/>
        <v>16.071000000000002</v>
      </c>
      <c r="R31" s="62">
        <f t="shared" si="4"/>
        <v>11.093</v>
      </c>
      <c r="S31" s="62">
        <f t="shared" si="4"/>
        <v>5.0199999999999996</v>
      </c>
      <c r="T31" s="62">
        <f t="shared" si="4"/>
        <v>16.082000000000001</v>
      </c>
      <c r="U31" s="62">
        <f t="shared" si="4"/>
        <v>51.862000000000002</v>
      </c>
      <c r="V31" s="62">
        <f t="shared" si="4"/>
        <v>23.309000000000001</v>
      </c>
      <c r="W31" s="62">
        <f t="shared" si="4"/>
        <v>81.370999999999995</v>
      </c>
      <c r="X31" s="62">
        <f t="shared" si="4"/>
        <v>82.225999999999999</v>
      </c>
      <c r="Y31" s="62">
        <f t="shared" si="4"/>
        <v>33.192</v>
      </c>
      <c r="Z31" s="63">
        <f t="shared" si="4"/>
        <v>0</v>
      </c>
      <c r="AA31" s="64">
        <f t="shared" si="4"/>
        <v>994.6669999999998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52.7</v>
      </c>
      <c r="N38" s="99"/>
      <c r="O38" s="99"/>
      <c r="P38" s="99"/>
      <c r="Q38" s="99"/>
      <c r="R38" s="99">
        <v>65.7</v>
      </c>
      <c r="S38" s="99">
        <v>89.3</v>
      </c>
      <c r="T38" s="99"/>
      <c r="U38" s="99"/>
      <c r="V38" s="99"/>
      <c r="W38" s="99"/>
      <c r="X38" s="99"/>
      <c r="Y38" s="99"/>
      <c r="Z38" s="100"/>
      <c r="AA38" s="79">
        <f t="shared" si="5"/>
        <v>207.7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52.7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65.7</v>
      </c>
      <c r="S39" s="88">
        <f t="shared" si="6"/>
        <v>89.3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52.7</v>
      </c>
      <c r="N46" s="99"/>
      <c r="O46" s="99"/>
      <c r="P46" s="99"/>
      <c r="Q46" s="99"/>
      <c r="R46" s="99">
        <v>65.7</v>
      </c>
      <c r="S46" s="99">
        <v>89.3</v>
      </c>
      <c r="T46" s="99"/>
      <c r="U46" s="99"/>
      <c r="V46" s="99"/>
      <c r="W46" s="99"/>
      <c r="X46" s="99"/>
      <c r="Y46" s="99"/>
      <c r="Z46" s="100"/>
      <c r="AA46" s="79">
        <f t="shared" si="7"/>
        <v>207.7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52.7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65.7</v>
      </c>
      <c r="S48" s="88">
        <f t="shared" si="8"/>
        <v>89.3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107.965</v>
      </c>
      <c r="C51" s="88">
        <f t="shared" si="10"/>
        <v>56.603000000000002</v>
      </c>
      <c r="D51" s="88">
        <f t="shared" si="10"/>
        <v>31.724</v>
      </c>
      <c r="E51" s="88">
        <f t="shared" si="10"/>
        <v>31.255999999999997</v>
      </c>
      <c r="F51" s="88">
        <f t="shared" si="10"/>
        <v>18.772000000000002</v>
      </c>
      <c r="G51" s="88">
        <f t="shared" si="10"/>
        <v>62.11</v>
      </c>
      <c r="H51" s="88">
        <f t="shared" si="10"/>
        <v>62.065000000000005</v>
      </c>
      <c r="I51" s="88">
        <f t="shared" si="10"/>
        <v>60.66</v>
      </c>
      <c r="J51" s="88">
        <f t="shared" si="10"/>
        <v>67.506</v>
      </c>
      <c r="K51" s="88">
        <f t="shared" si="10"/>
        <v>60.813999999999993</v>
      </c>
      <c r="L51" s="88">
        <f t="shared" si="10"/>
        <v>53.753</v>
      </c>
      <c r="M51" s="88">
        <f t="shared" si="10"/>
        <v>59.963000000000001</v>
      </c>
      <c r="N51" s="88">
        <f t="shared" si="10"/>
        <v>17.608000000000001</v>
      </c>
      <c r="O51" s="88">
        <f t="shared" si="10"/>
        <v>18.084999999999997</v>
      </c>
      <c r="P51" s="88">
        <f t="shared" si="10"/>
        <v>18.256999999999998</v>
      </c>
      <c r="Q51" s="88">
        <f t="shared" si="10"/>
        <v>16.071000000000002</v>
      </c>
      <c r="R51" s="88">
        <f t="shared" si="10"/>
        <v>76.793000000000006</v>
      </c>
      <c r="S51" s="88">
        <f t="shared" si="10"/>
        <v>94.32</v>
      </c>
      <c r="T51" s="88">
        <f t="shared" si="10"/>
        <v>16.081999999999997</v>
      </c>
      <c r="U51" s="88">
        <f t="shared" si="10"/>
        <v>51.862000000000002</v>
      </c>
      <c r="V51" s="88">
        <f t="shared" si="10"/>
        <v>23.309000000000001</v>
      </c>
      <c r="W51" s="88">
        <f t="shared" si="10"/>
        <v>81.371000000000009</v>
      </c>
      <c r="X51" s="88">
        <f t="shared" si="10"/>
        <v>82.225999999999999</v>
      </c>
      <c r="Y51" s="88">
        <f t="shared" si="10"/>
        <v>33.192</v>
      </c>
      <c r="Z51" s="89">
        <f t="shared" si="10"/>
        <v>0</v>
      </c>
      <c r="AA51" s="104">
        <f>SUM(B51:Z51)</f>
        <v>1202.3669999999997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52.7</v>
      </c>
      <c r="N4" s="18"/>
      <c r="O4" s="18"/>
      <c r="P4" s="18"/>
      <c r="Q4" s="18"/>
      <c r="R4" s="18">
        <v>65.7</v>
      </c>
      <c r="S4" s="18">
        <v>89.3</v>
      </c>
      <c r="T4" s="18"/>
      <c r="U4" s="18"/>
      <c r="V4" s="18"/>
      <c r="W4" s="18"/>
      <c r="X4" s="18"/>
      <c r="Y4" s="18"/>
      <c r="Z4" s="19"/>
      <c r="AA4" s="111">
        <f>SUM(B4:Z4)</f>
        <v>207.7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83.67</v>
      </c>
      <c r="C7" s="117">
        <v>89.54</v>
      </c>
      <c r="D7" s="117">
        <v>64.59</v>
      </c>
      <c r="E7" s="117">
        <v>55</v>
      </c>
      <c r="F7" s="117">
        <v>56.43</v>
      </c>
      <c r="G7" s="117">
        <v>92.02</v>
      </c>
      <c r="H7" s="117">
        <v>98.22</v>
      </c>
      <c r="I7" s="117">
        <v>105.91</v>
      </c>
      <c r="J7" s="117">
        <v>108.18</v>
      </c>
      <c r="K7" s="117">
        <v>108.32</v>
      </c>
      <c r="L7" s="117">
        <v>82.01</v>
      </c>
      <c r="M7" s="117">
        <v>79.67</v>
      </c>
      <c r="N7" s="117">
        <v>63.18</v>
      </c>
      <c r="O7" s="117">
        <v>60.93</v>
      </c>
      <c r="P7" s="117">
        <v>64.31</v>
      </c>
      <c r="Q7" s="117">
        <v>77.14</v>
      </c>
      <c r="R7" s="117">
        <v>119.23</v>
      </c>
      <c r="S7" s="117">
        <v>135.75</v>
      </c>
      <c r="T7" s="117">
        <v>152.57</v>
      </c>
      <c r="U7" s="117">
        <v>130.97999999999999</v>
      </c>
      <c r="V7" s="117">
        <v>123</v>
      </c>
      <c r="W7" s="117">
        <v>116.27</v>
      </c>
      <c r="X7" s="117">
        <v>95.88</v>
      </c>
      <c r="Y7" s="117">
        <v>92</v>
      </c>
      <c r="Z7" s="118"/>
      <c r="AA7" s="119">
        <f>IF(SUM(B7:Z7)&lt;&gt;0,AVERAGEIF(B7:Z7,"&lt;&gt;"""),"")</f>
        <v>93.95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52.7</v>
      </c>
      <c r="N23" s="133"/>
      <c r="O23" s="133"/>
      <c r="P23" s="133"/>
      <c r="Q23" s="133"/>
      <c r="R23" s="133">
        <v>65.7</v>
      </c>
      <c r="S23" s="133">
        <v>89.3</v>
      </c>
      <c r="T23" s="133"/>
      <c r="U23" s="133"/>
      <c r="V23" s="133"/>
      <c r="W23" s="133"/>
      <c r="X23" s="133"/>
      <c r="Y23" s="133"/>
      <c r="Z23" s="131"/>
      <c r="AA23" s="132">
        <f t="shared" si="2"/>
        <v>207.7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52.7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65.7</v>
      </c>
      <c r="S24" s="135">
        <f t="shared" si="3"/>
        <v>89.3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2023-10-27T13:21:59Z</dcterms:created>
  <dcterms:modified xsi:type="dcterms:W3CDTF">2023-10-27T13:22:00Z</dcterms:modified>
</cp:coreProperties>
</file>