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<sst xmlns="http://schemas.openxmlformats.org/spreadsheetml/2006/main" count="117" uniqueCount="53">
  <si>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26/10/2023 16:22:53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</si>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</sst>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DB-4BB4-970A-28C4CB0F4C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DB-4BB4-970A-28C4CB0F4C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7.6820000000000004</c:v>
                </c:pt>
                <c:pt idx="1">
                  <c:v>50</c:v>
                </c:pt>
                <c:pt idx="2">
                  <c:v>67.176000000000002</c:v>
                </c:pt>
                <c:pt idx="3">
                  <c:v>50.14</c:v>
                </c:pt>
                <c:pt idx="5">
                  <c:v>160.73400000000001</c:v>
                </c:pt>
                <c:pt idx="7">
                  <c:v>23.756</c:v>
                </c:pt>
                <c:pt idx="9">
                  <c:v>45.847000000000001</c:v>
                </c:pt>
                <c:pt idx="10">
                  <c:v>24.164000000000001</c:v>
                </c:pt>
                <c:pt idx="11">
                  <c:v>94.668000000000006</c:v>
                </c:pt>
                <c:pt idx="12">
                  <c:v>182.13299999999998</c:v>
                </c:pt>
                <c:pt idx="13">
                  <c:v>41.061</c:v>
                </c:pt>
                <c:pt idx="14">
                  <c:v>157.37899999999999</c:v>
                </c:pt>
                <c:pt idx="15">
                  <c:v>15.066000000000001</c:v>
                </c:pt>
                <c:pt idx="17">
                  <c:v>68</c:v>
                </c:pt>
                <c:pt idx="18">
                  <c:v>43.037999999999997</c:v>
                </c:pt>
                <c:pt idx="19">
                  <c:v>43.241</c:v>
                </c:pt>
                <c:pt idx="23">
                  <c:v>10.503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DB-4BB4-970A-28C4CB0F4C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DB-4BB4-970A-28C4CB0F4C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15.126000000000001</c:v>
                </c:pt>
                <c:pt idx="1">
                  <c:v>15.502000000000001</c:v>
                </c:pt>
                <c:pt idx="2">
                  <c:v>17.744</c:v>
                </c:pt>
                <c:pt idx="3">
                  <c:v>20.588000000000001</c:v>
                </c:pt>
                <c:pt idx="4">
                  <c:v>26.736000000000001</c:v>
                </c:pt>
                <c:pt idx="5">
                  <c:v>39.698000000000008</c:v>
                </c:pt>
                <c:pt idx="6">
                  <c:v>42.203000000000003</c:v>
                </c:pt>
                <c:pt idx="7">
                  <c:v>31.018999999999998</c:v>
                </c:pt>
                <c:pt idx="8">
                  <c:v>6.0620000000000003</c:v>
                </c:pt>
                <c:pt idx="9">
                  <c:v>5.7590000000000003</c:v>
                </c:pt>
                <c:pt idx="10">
                  <c:v>7.5009999999999994</c:v>
                </c:pt>
                <c:pt idx="11">
                  <c:v>28.886000000000003</c:v>
                </c:pt>
                <c:pt idx="12">
                  <c:v>30.721</c:v>
                </c:pt>
                <c:pt idx="13">
                  <c:v>48.026000000000003</c:v>
                </c:pt>
                <c:pt idx="14">
                  <c:v>48.320999999999998</c:v>
                </c:pt>
                <c:pt idx="15">
                  <c:v>6.0250000000000004</c:v>
                </c:pt>
                <c:pt idx="16">
                  <c:v>4.0960000000000001</c:v>
                </c:pt>
                <c:pt idx="17">
                  <c:v>3.524</c:v>
                </c:pt>
                <c:pt idx="18">
                  <c:v>2.9130000000000003</c:v>
                </c:pt>
                <c:pt idx="19">
                  <c:v>2.8019999999999996</c:v>
                </c:pt>
                <c:pt idx="20">
                  <c:v>9.7609999999999992</c:v>
                </c:pt>
                <c:pt idx="21">
                  <c:v>5.8889999999999993</c:v>
                </c:pt>
                <c:pt idx="22">
                  <c:v>11.968999999999999</c:v>
                </c:pt>
                <c:pt idx="23">
                  <c:v>20.834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DB-4BB4-970A-28C4CB0F4C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DB-4BB4-970A-28C4CB0F4C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DB-4BB4-970A-28C4CB0F4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47.827000000000005</c:v>
                </c:pt>
                <c:pt idx="1">
                  <c:v>91.084000000000003</c:v>
                </c:pt>
                <c:pt idx="2">
                  <c:v>106.72799999999999</c:v>
                </c:pt>
                <c:pt idx="3">
                  <c:v>72.801999999999992</c:v>
                </c:pt>
                <c:pt idx="4">
                  <c:v>29.773</c:v>
                </c:pt>
                <c:pt idx="5">
                  <c:v>231.37400000000002</c:v>
                </c:pt>
                <c:pt idx="6">
                  <c:v>48.904999999999994</c:v>
                </c:pt>
                <c:pt idx="7">
                  <c:v>105.636</c:v>
                </c:pt>
                <c:pt idx="8">
                  <c:v>136.30199999999999</c:v>
                </c:pt>
                <c:pt idx="9">
                  <c:v>112.422</c:v>
                </c:pt>
                <c:pt idx="10">
                  <c:v>106.63699999999999</c:v>
                </c:pt>
                <c:pt idx="11">
                  <c:v>155.80500000000001</c:v>
                </c:pt>
                <c:pt idx="12">
                  <c:v>248.733</c:v>
                </c:pt>
                <c:pt idx="13">
                  <c:v>123.7</c:v>
                </c:pt>
                <c:pt idx="14">
                  <c:v>222.10400000000001</c:v>
                </c:pt>
                <c:pt idx="15">
                  <c:v>70.893000000000015</c:v>
                </c:pt>
                <c:pt idx="16">
                  <c:v>21.503</c:v>
                </c:pt>
                <c:pt idx="17">
                  <c:v>129.85900000000001</c:v>
                </c:pt>
                <c:pt idx="18">
                  <c:v>59.197000000000003</c:v>
                </c:pt>
                <c:pt idx="19">
                  <c:v>54.191000000000003</c:v>
                </c:pt>
                <c:pt idx="20">
                  <c:v>31.201999999999998</c:v>
                </c:pt>
                <c:pt idx="21">
                  <c:v>55.891000000000005</c:v>
                </c:pt>
                <c:pt idx="22">
                  <c:v>64.393000000000001</c:v>
                </c:pt>
                <c:pt idx="23">
                  <c:v>33.387999999999998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DB-4BB4-970A-28C4CB0F4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94</c:v>
                </c:pt>
                <c:pt idx="2">
                  <c:v>92.45</c:v>
                </c:pt>
                <c:pt idx="3">
                  <c:v>90.02</c:v>
                </c:pt>
                <c:pt idx="4">
                  <c:v>89.19</c:v>
                </c:pt>
                <c:pt idx="5">
                  <c:v>109.39</c:v>
                </c:pt>
                <c:pt idx="6">
                  <c:v>128.13999999999999</c:v>
                </c:pt>
                <c:pt idx="7">
                  <c:v>129.28</c:v>
                </c:pt>
                <c:pt idx="8">
                  <c:v>120.26</c:v>
                </c:pt>
                <c:pt idx="9">
                  <c:v>101.26</c:v>
                </c:pt>
                <c:pt idx="10">
                  <c:v>94</c:v>
                </c:pt>
                <c:pt idx="11">
                  <c:v>109.07</c:v>
                </c:pt>
                <c:pt idx="12">
                  <c:v>102.69</c:v>
                </c:pt>
                <c:pt idx="13">
                  <c:v>90</c:v>
                </c:pt>
                <c:pt idx="14">
                  <c:v>100.1</c:v>
                </c:pt>
                <c:pt idx="15">
                  <c:v>104.02</c:v>
                </c:pt>
                <c:pt idx="16">
                  <c:v>117.98</c:v>
                </c:pt>
                <c:pt idx="17">
                  <c:v>147.84</c:v>
                </c:pt>
                <c:pt idx="18">
                  <c:v>131.68</c:v>
                </c:pt>
                <c:pt idx="19">
                  <c:v>131.09</c:v>
                </c:pt>
                <c:pt idx="20">
                  <c:v>124</c:v>
                </c:pt>
                <c:pt idx="21">
                  <c:v>84.28</c:v>
                </c:pt>
                <c:pt idx="22">
                  <c:v>78.819999999999993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DB-4BB4-970A-28C4CB0F4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47.826999999999998</v>
      </c>
      <c r="C4" s="18">
        <v>91.083999999999989</v>
      </c>
      <c r="D4" s="18">
        <v>106.75</v>
      </c>
      <c r="E4" s="18">
        <v>72.828000000000003</v>
      </c>
      <c r="F4" s="18">
        <v>29.807000000000002</v>
      </c>
      <c r="G4" s="18">
        <v>231.36099999999996</v>
      </c>
      <c r="H4" s="18">
        <v>48.905000000000001</v>
      </c>
      <c r="I4" s="18">
        <v>105.636</v>
      </c>
      <c r="J4" s="18">
        <v>136.30199999999999</v>
      </c>
      <c r="K4" s="18">
        <v>112.42200000000001</v>
      </c>
      <c r="L4" s="18">
        <v>106.637</v>
      </c>
      <c r="M4" s="18">
        <v>155.80500000000001</v>
      </c>
      <c r="N4" s="18">
        <v>248.70799999999997</v>
      </c>
      <c r="O4" s="18">
        <v>123.74900000000001</v>
      </c>
      <c r="P4" s="18">
        <v>222.12799999999996</v>
      </c>
      <c r="Q4" s="18">
        <v>70.893000000000001</v>
      </c>
      <c r="R4" s="18">
        <v>21.503</v>
      </c>
      <c r="S4" s="18">
        <v>129.83599999999998</v>
      </c>
      <c r="T4" s="18">
        <v>59.196999999999989</v>
      </c>
      <c r="U4" s="18">
        <v>54.190999999999995</v>
      </c>
      <c r="V4" s="18">
        <v>31.202000000000005</v>
      </c>
      <c r="W4" s="18">
        <v>55.891000000000005</v>
      </c>
      <c r="X4" s="18">
        <v>64.393000000000001</v>
      </c>
      <c r="Y4" s="18">
        <v>33.388000000000005</v>
      </c>
      <c r="Z4" s="19"/>
      <c r="AA4" s="20">
        <f>SUM(B4:Z4)</f>
        <v>2360.4430000000002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94</v>
      </c>
      <c r="D7" s="28">
        <v>92.45</v>
      </c>
      <c r="E7" s="28">
        <v>90.02</v>
      </c>
      <c r="F7" s="28">
        <v>89.19</v>
      </c>
      <c r="G7" s="28">
        <v>109.39</v>
      </c>
      <c r="H7" s="28">
        <v>128.13999999999999</v>
      </c>
      <c r="I7" s="28">
        <v>129.28</v>
      </c>
      <c r="J7" s="28">
        <v>120.26</v>
      </c>
      <c r="K7" s="28">
        <v>101.26</v>
      </c>
      <c r="L7" s="28">
        <v>94</v>
      </c>
      <c r="M7" s="28">
        <v>109.07</v>
      </c>
      <c r="N7" s="28">
        <v>102.69</v>
      </c>
      <c r="O7" s="28">
        <v>90</v>
      </c>
      <c r="P7" s="28">
        <v>100.1</v>
      </c>
      <c r="Q7" s="28">
        <v>104.02</v>
      </c>
      <c r="R7" s="28">
        <v>117.98</v>
      </c>
      <c r="S7" s="28">
        <v>147.84</v>
      </c>
      <c r="T7" s="28">
        <v>131.68</v>
      </c>
      <c r="U7" s="28">
        <v>131.09</v>
      </c>
      <c r="V7" s="28">
        <v>124</v>
      </c>
      <c r="W7" s="28">
        <v>84.28</v>
      </c>
      <c r="X7" s="28">
        <v>78.819999999999993</v>
      </c>
      <c r="Y7" s="28">
        <v>89</v>
      </c>
      <c r="Z7" s="29"/>
      <c r="AA7" s="30">
        <f>IF(SUM(B7:Z7)&lt;&gt;0,AVERAGEIF(B7:Z7,"&lt;&gt;"""),"")</f>
        <v>106.64833333333335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7.6820000000000004</v>
      </c>
      <c r="C12" s="52">
        <v>50</v>
      </c>
      <c r="D12" s="52">
        <v>67.176000000000002</v>
      </c>
      <c r="E12" s="52">
        <v>50.14</v>
      </c>
      <c r="F12" s="52"/>
      <c r="G12" s="52">
        <v>160.73400000000001</v>
      </c>
      <c r="H12" s="52"/>
      <c r="I12" s="52">
        <v>23.756</v>
      </c>
      <c r="J12" s="52"/>
      <c r="K12" s="52">
        <v>45.847000000000001</v>
      </c>
      <c r="L12" s="52">
        <v>24.164000000000001</v>
      </c>
      <c r="M12" s="52">
        <v>94.668000000000006</v>
      </c>
      <c r="N12" s="52">
        <v>182.13299999999998</v>
      </c>
      <c r="O12" s="52">
        <v>41.061</v>
      </c>
      <c r="P12" s="52">
        <v>157.37899999999999</v>
      </c>
      <c r="Q12" s="52">
        <v>15.066000000000001</v>
      </c>
      <c r="R12" s="52"/>
      <c r="S12" s="52">
        <v>68</v>
      </c>
      <c r="T12" s="52">
        <v>43.037999999999997</v>
      </c>
      <c r="U12" s="52">
        <v>43.241</v>
      </c>
      <c r="V12" s="52"/>
      <c r="W12" s="52"/>
      <c r="X12" s="52"/>
      <c r="Y12" s="52">
        <v>10.503</v>
      </c>
      <c r="Z12" s="53"/>
      <c r="AA12" s="54">
        <f t="shared" si="0"/>
        <v>1084.588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15.126000000000001</v>
      </c>
      <c r="C14" s="57">
        <v>15.502000000000001</v>
      </c>
      <c r="D14" s="57">
        <v>17.744</v>
      </c>
      <c r="E14" s="57">
        <v>20.588000000000001</v>
      </c>
      <c r="F14" s="57">
        <v>26.736000000000001</v>
      </c>
      <c r="G14" s="57">
        <v>39.698000000000008</v>
      </c>
      <c r="H14" s="57">
        <v>42.203000000000003</v>
      </c>
      <c r="I14" s="57">
        <v>31.018999999999998</v>
      </c>
      <c r="J14" s="57">
        <v>6.0620000000000003</v>
      </c>
      <c r="K14" s="57">
        <v>5.7590000000000003</v>
      </c>
      <c r="L14" s="57">
        <v>7.5009999999999994</v>
      </c>
      <c r="M14" s="57">
        <v>28.886000000000003</v>
      </c>
      <c r="N14" s="57">
        <v>30.721</v>
      </c>
      <c r="O14" s="57">
        <v>48.026000000000003</v>
      </c>
      <c r="P14" s="57">
        <v>48.320999999999998</v>
      </c>
      <c r="Q14" s="57">
        <v>6.0250000000000004</v>
      </c>
      <c r="R14" s="57">
        <v>4.0960000000000001</v>
      </c>
      <c r="S14" s="57">
        <v>3.524</v>
      </c>
      <c r="T14" s="57">
        <v>2.9130000000000003</v>
      </c>
      <c r="U14" s="57">
        <v>2.8019999999999996</v>
      </c>
      <c r="V14" s="57">
        <v>9.7609999999999992</v>
      </c>
      <c r="W14" s="57">
        <v>5.8889999999999993</v>
      </c>
      <c r="X14" s="57">
        <v>11.968999999999999</v>
      </c>
      <c r="Y14" s="57">
        <v>20.834</v>
      </c>
      <c r="Z14" s="58"/>
      <c r="AA14" s="59">
        <f t="shared" si="0"/>
        <v>451.7050000000001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22.808</v>
      </c>
      <c r="C16" s="62">
        <f t="shared" ref="C16:Z16" si="1">IF(LEN(C$2)&gt;0,SUM(C10:C15),"")</f>
        <v>65.501999999999995</v>
      </c>
      <c r="D16" s="62">
        <f t="shared" si="1"/>
        <v>84.92</v>
      </c>
      <c r="E16" s="62">
        <f t="shared" si="1"/>
        <v>70.728000000000009</v>
      </c>
      <c r="F16" s="62">
        <f t="shared" si="1"/>
        <v>26.736000000000001</v>
      </c>
      <c r="G16" s="62">
        <f t="shared" si="1"/>
        <v>200.43200000000002</v>
      </c>
      <c r="H16" s="62">
        <f t="shared" si="1"/>
        <v>42.203000000000003</v>
      </c>
      <c r="I16" s="62">
        <f t="shared" si="1"/>
        <v>54.774999999999999</v>
      </c>
      <c r="J16" s="62">
        <f t="shared" si="1"/>
        <v>6.0620000000000003</v>
      </c>
      <c r="K16" s="62">
        <f t="shared" si="1"/>
        <v>51.606000000000002</v>
      </c>
      <c r="L16" s="62">
        <f t="shared" si="1"/>
        <v>31.664999999999999</v>
      </c>
      <c r="M16" s="62">
        <f t="shared" si="1"/>
        <v>123.554</v>
      </c>
      <c r="N16" s="62">
        <f t="shared" si="1"/>
        <v>212.85399999999998</v>
      </c>
      <c r="O16" s="62">
        <f t="shared" si="1"/>
        <v>89.087000000000003</v>
      </c>
      <c r="P16" s="62">
        <f t="shared" si="1"/>
        <v>205.7</v>
      </c>
      <c r="Q16" s="62">
        <f t="shared" si="1"/>
        <v>21.091000000000001</v>
      </c>
      <c r="R16" s="62">
        <f t="shared" si="1"/>
        <v>4.0960000000000001</v>
      </c>
      <c r="S16" s="62">
        <f t="shared" si="1"/>
        <v>71.524000000000001</v>
      </c>
      <c r="T16" s="62">
        <f t="shared" si="1"/>
        <v>45.950999999999993</v>
      </c>
      <c r="U16" s="62">
        <f t="shared" si="1"/>
        <v>46.042999999999999</v>
      </c>
      <c r="V16" s="62">
        <f t="shared" si="1"/>
        <v>9.7609999999999992</v>
      </c>
      <c r="W16" s="62">
        <f t="shared" si="1"/>
        <v>5.8889999999999993</v>
      </c>
      <c r="X16" s="62">
        <f t="shared" si="1"/>
        <v>11.968999999999999</v>
      </c>
      <c r="Y16" s="62">
        <f t="shared" si="1"/>
        <v>31.337</v>
      </c>
      <c r="Z16" s="63" t="str">
        <f t="shared" si="1"/>
        <v/>
      </c>
      <c r="AA16" s="64">
        <f>SUM(AA10:AA15)</f>
        <v>1536.2930000000001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>
        <v>125</v>
      </c>
      <c r="K19" s="72">
        <v>20</v>
      </c>
      <c r="L19" s="72">
        <v>48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50</v>
      </c>
      <c r="Y19" s="72"/>
      <c r="Z19" s="73"/>
      <c r="AA19" s="74">
        <f t="shared" ref="AA19:AA24" si="2">SUM(B19:Z19)</f>
        <v>343</v>
      </c>
    </row>
    <row r="20" spans="1:27" ht="24.95" customHeight="1" x14ac:dyDescent="0.2">
      <c r="A20" s="75" t="s">
        <v>15</v>
      </c>
      <c r="B20" s="76">
        <v>20.497</v>
      </c>
      <c r="C20" s="77">
        <v>6.0429999999999993</v>
      </c>
      <c r="D20" s="77">
        <v>2.2850000000000001</v>
      </c>
      <c r="E20" s="77">
        <v>1.861</v>
      </c>
      <c r="F20" s="77">
        <v>2.5510000000000002</v>
      </c>
      <c r="G20" s="77">
        <v>30.475999999999999</v>
      </c>
      <c r="H20" s="77">
        <v>5.6609999999999996</v>
      </c>
      <c r="I20" s="77"/>
      <c r="J20" s="77">
        <v>2</v>
      </c>
      <c r="K20" s="77">
        <v>3.2589999999999999</v>
      </c>
      <c r="L20" s="77">
        <v>1E-3</v>
      </c>
      <c r="M20" s="77">
        <v>4.141</v>
      </c>
      <c r="N20" s="77">
        <v>6.4409999999999998</v>
      </c>
      <c r="O20" s="77">
        <v>5.2880000000000003</v>
      </c>
      <c r="P20" s="77">
        <v>0.42799999999999999</v>
      </c>
      <c r="Q20" s="77">
        <v>30.45</v>
      </c>
      <c r="R20" s="77">
        <v>4.2439999999999998</v>
      </c>
      <c r="S20" s="77">
        <v>50.209000000000003</v>
      </c>
      <c r="T20" s="77"/>
      <c r="U20" s="77">
        <v>0.22</v>
      </c>
      <c r="V20" s="77">
        <v>14.619</v>
      </c>
      <c r="W20" s="77">
        <v>1E-3</v>
      </c>
      <c r="X20" s="77">
        <v>2.4239999999999999</v>
      </c>
      <c r="Y20" s="77">
        <v>2.0510000000000002</v>
      </c>
      <c r="Z20" s="78"/>
      <c r="AA20" s="79">
        <f t="shared" si="2"/>
        <v>195.15</v>
      </c>
    </row>
    <row r="21" spans="1:27" ht="24.95" customHeight="1" x14ac:dyDescent="0.2">
      <c r="A21" s="75" t="s">
        <v>16</v>
      </c>
      <c r="B21" s="80">
        <v>4.5220000000000002</v>
      </c>
      <c r="C21" s="81">
        <v>19.539000000000001</v>
      </c>
      <c r="D21" s="81">
        <v>19.545000000000002</v>
      </c>
      <c r="E21" s="81">
        <v>0.23899999999999999</v>
      </c>
      <c r="F21" s="81">
        <v>0.52</v>
      </c>
      <c r="G21" s="81">
        <v>0.45300000000000001</v>
      </c>
      <c r="H21" s="81">
        <v>1.0409999999999999</v>
      </c>
      <c r="I21" s="81">
        <v>0.86099999999999999</v>
      </c>
      <c r="J21" s="81">
        <v>3.24</v>
      </c>
      <c r="K21" s="81">
        <v>37.557000000000002</v>
      </c>
      <c r="L21" s="81">
        <v>26.971</v>
      </c>
      <c r="M21" s="81">
        <v>28.110000000000003</v>
      </c>
      <c r="N21" s="81">
        <v>29.413000000000004</v>
      </c>
      <c r="O21" s="81">
        <v>29.373999999999999</v>
      </c>
      <c r="P21" s="81">
        <v>16</v>
      </c>
      <c r="Q21" s="81">
        <v>19.351999999999997</v>
      </c>
      <c r="R21" s="81">
        <v>13.162999999999998</v>
      </c>
      <c r="S21" s="81">
        <v>8.1029999999999998</v>
      </c>
      <c r="T21" s="81">
        <v>13.245999999999999</v>
      </c>
      <c r="U21" s="81">
        <v>7.9279999999999999</v>
      </c>
      <c r="V21" s="81">
        <v>6.8220000000000001</v>
      </c>
      <c r="W21" s="81">
        <v>1E-3</v>
      </c>
      <c r="X21" s="81"/>
      <c r="Y21" s="81"/>
      <c r="Z21" s="78"/>
      <c r="AA21" s="79">
        <f t="shared" si="2"/>
        <v>286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25.018999999999998</v>
      </c>
      <c r="C25" s="88">
        <f t="shared" ref="C25:Z25" si="3">IF(LEN(C$2)&gt;0,SUM(C19:C24),"")</f>
        <v>25.582000000000001</v>
      </c>
      <c r="D25" s="88">
        <f t="shared" si="3"/>
        <v>21.830000000000002</v>
      </c>
      <c r="E25" s="88">
        <f t="shared" si="3"/>
        <v>2.1</v>
      </c>
      <c r="F25" s="88">
        <f t="shared" si="3"/>
        <v>3.0710000000000002</v>
      </c>
      <c r="G25" s="88">
        <f t="shared" si="3"/>
        <v>30.928999999999998</v>
      </c>
      <c r="H25" s="88">
        <f t="shared" si="3"/>
        <v>6.702</v>
      </c>
      <c r="I25" s="88">
        <f t="shared" si="3"/>
        <v>50.860999999999997</v>
      </c>
      <c r="J25" s="88">
        <f t="shared" si="3"/>
        <v>130.24</v>
      </c>
      <c r="K25" s="88">
        <f t="shared" si="3"/>
        <v>60.816000000000003</v>
      </c>
      <c r="L25" s="88">
        <f t="shared" si="3"/>
        <v>74.971999999999994</v>
      </c>
      <c r="M25" s="88">
        <f t="shared" si="3"/>
        <v>32.251000000000005</v>
      </c>
      <c r="N25" s="88">
        <f t="shared" si="3"/>
        <v>35.854000000000006</v>
      </c>
      <c r="O25" s="88">
        <f t="shared" si="3"/>
        <v>34.661999999999999</v>
      </c>
      <c r="P25" s="88">
        <f t="shared" si="3"/>
        <v>16.428000000000001</v>
      </c>
      <c r="Q25" s="88">
        <f t="shared" si="3"/>
        <v>49.801999999999992</v>
      </c>
      <c r="R25" s="88">
        <f t="shared" si="3"/>
        <v>17.406999999999996</v>
      </c>
      <c r="S25" s="88">
        <f t="shared" si="3"/>
        <v>58.312000000000005</v>
      </c>
      <c r="T25" s="88">
        <f t="shared" si="3"/>
        <v>13.245999999999999</v>
      </c>
      <c r="U25" s="88">
        <f t="shared" si="3"/>
        <v>8.1479999999999997</v>
      </c>
      <c r="V25" s="88">
        <f t="shared" si="3"/>
        <v>21.440999999999999</v>
      </c>
      <c r="W25" s="88">
        <f t="shared" si="3"/>
        <v>50.001999999999995</v>
      </c>
      <c r="X25" s="88">
        <f t="shared" si="3"/>
        <v>52.423999999999999</v>
      </c>
      <c r="Y25" s="88">
        <f t="shared" si="3"/>
        <v>2.0510000000000002</v>
      </c>
      <c r="Z25" s="89" t="str">
        <f t="shared" si="3"/>
        <v/>
      </c>
      <c r="AA25" s="90">
        <f>SUM(AA19:AA24)</f>
        <v>824.15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47.826999999999998</v>
      </c>
      <c r="C29" s="77">
        <v>91.084000000000003</v>
      </c>
      <c r="D29" s="77">
        <v>106.75</v>
      </c>
      <c r="E29" s="77">
        <v>72.828000000000003</v>
      </c>
      <c r="F29" s="77">
        <v>29.806999999999999</v>
      </c>
      <c r="G29" s="77">
        <v>231.36099999999999</v>
      </c>
      <c r="H29" s="77">
        <v>48.905000000000001</v>
      </c>
      <c r="I29" s="77">
        <v>105.636</v>
      </c>
      <c r="J29" s="77">
        <v>136.30199999999999</v>
      </c>
      <c r="K29" s="77">
        <v>112.422</v>
      </c>
      <c r="L29" s="77">
        <v>106.637</v>
      </c>
      <c r="M29" s="77">
        <v>155.80500000000001</v>
      </c>
      <c r="N29" s="77">
        <v>248.708</v>
      </c>
      <c r="O29" s="77">
        <v>123.749</v>
      </c>
      <c r="P29" s="77">
        <v>222.12799999999999</v>
      </c>
      <c r="Q29" s="77">
        <v>70.893000000000001</v>
      </c>
      <c r="R29" s="77">
        <v>21.503</v>
      </c>
      <c r="S29" s="77">
        <v>129.83600000000001</v>
      </c>
      <c r="T29" s="77">
        <v>59.197000000000003</v>
      </c>
      <c r="U29" s="77">
        <v>54.191000000000003</v>
      </c>
      <c r="V29" s="77">
        <v>31.202000000000002</v>
      </c>
      <c r="W29" s="77">
        <v>55.890999999999998</v>
      </c>
      <c r="X29" s="77">
        <v>64.393000000000001</v>
      </c>
      <c r="Y29" s="77">
        <v>33.387999999999998</v>
      </c>
      <c r="Z29" s="78"/>
      <c r="AA29" s="79">
        <f>SUM(B29:Z29)</f>
        <v>2360.4430000000002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47.826999999999998</v>
      </c>
      <c r="C31" s="62">
        <f t="shared" ref="C31:Z31" si="4">IF(LEN(C$2)&gt;0,SUM(C28:C30),"")</f>
        <v>91.084000000000003</v>
      </c>
      <c r="D31" s="62">
        <f t="shared" si="4"/>
        <v>106.75</v>
      </c>
      <c r="E31" s="62">
        <f t="shared" si="4"/>
        <v>72.828000000000003</v>
      </c>
      <c r="F31" s="62">
        <f t="shared" si="4"/>
        <v>29.806999999999999</v>
      </c>
      <c r="G31" s="62">
        <f t="shared" si="4"/>
        <v>231.36099999999999</v>
      </c>
      <c r="H31" s="62">
        <f t="shared" si="4"/>
        <v>48.905000000000001</v>
      </c>
      <c r="I31" s="62">
        <f t="shared" si="4"/>
        <v>105.636</v>
      </c>
      <c r="J31" s="62">
        <f t="shared" si="4"/>
        <v>136.30199999999999</v>
      </c>
      <c r="K31" s="62">
        <f t="shared" si="4"/>
        <v>112.422</v>
      </c>
      <c r="L31" s="62">
        <f t="shared" si="4"/>
        <v>106.637</v>
      </c>
      <c r="M31" s="62">
        <f t="shared" si="4"/>
        <v>155.80500000000001</v>
      </c>
      <c r="N31" s="62">
        <f t="shared" si="4"/>
        <v>248.708</v>
      </c>
      <c r="O31" s="62">
        <f t="shared" si="4"/>
        <v>123.749</v>
      </c>
      <c r="P31" s="62">
        <f t="shared" si="4"/>
        <v>222.12799999999999</v>
      </c>
      <c r="Q31" s="62">
        <f t="shared" si="4"/>
        <v>70.893000000000001</v>
      </c>
      <c r="R31" s="62">
        <f t="shared" si="4"/>
        <v>21.503</v>
      </c>
      <c r="S31" s="62">
        <f t="shared" si="4"/>
        <v>129.83600000000001</v>
      </c>
      <c r="T31" s="62">
        <f t="shared" si="4"/>
        <v>59.197000000000003</v>
      </c>
      <c r="U31" s="62">
        <f t="shared" si="4"/>
        <v>54.191000000000003</v>
      </c>
      <c r="V31" s="62">
        <f t="shared" si="4"/>
        <v>31.202000000000002</v>
      </c>
      <c r="W31" s="62">
        <f t="shared" si="4"/>
        <v>55.890999999999998</v>
      </c>
      <c r="X31" s="62">
        <f t="shared" si="4"/>
        <v>64.393000000000001</v>
      </c>
      <c r="Y31" s="62">
        <f t="shared" si="4"/>
        <v>33.387999999999998</v>
      </c>
      <c r="Z31" s="63" t="str">
        <f t="shared" si="4"/>
        <v/>
      </c>
      <c r="AA31" s="64">
        <f>SUM(AA28:AA30)</f>
        <v>2360.4430000000002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47.826999999999998</v>
      </c>
      <c r="C51" s="88">
        <f t="shared" si="10"/>
        <v>91.084000000000003</v>
      </c>
      <c r="D51" s="88">
        <f t="shared" si="10"/>
        <v>106.75</v>
      </c>
      <c r="E51" s="88">
        <f t="shared" si="10"/>
        <v>72.828000000000003</v>
      </c>
      <c r="F51" s="88">
        <f t="shared" si="10"/>
        <v>29.807000000000002</v>
      </c>
      <c r="G51" s="88">
        <f t="shared" si="10"/>
        <v>231.36100000000002</v>
      </c>
      <c r="H51" s="88">
        <f t="shared" si="10"/>
        <v>48.905000000000001</v>
      </c>
      <c r="I51" s="88">
        <f t="shared" si="10"/>
        <v>105.636</v>
      </c>
      <c r="J51" s="88">
        <f t="shared" si="10"/>
        <v>136.30200000000002</v>
      </c>
      <c r="K51" s="88">
        <f t="shared" si="10"/>
        <v>112.422</v>
      </c>
      <c r="L51" s="88">
        <f t="shared" si="10"/>
        <v>106.637</v>
      </c>
      <c r="M51" s="88">
        <f t="shared" si="10"/>
        <v>155.80500000000001</v>
      </c>
      <c r="N51" s="88">
        <f t="shared" si="10"/>
        <v>248.708</v>
      </c>
      <c r="O51" s="88">
        <f t="shared" si="10"/>
        <v>123.749</v>
      </c>
      <c r="P51" s="88">
        <f t="shared" si="10"/>
        <v>222.12799999999999</v>
      </c>
      <c r="Q51" s="88">
        <f t="shared" si="10"/>
        <v>70.893000000000001</v>
      </c>
      <c r="R51" s="88">
        <f t="shared" si="10"/>
        <v>21.502999999999997</v>
      </c>
      <c r="S51" s="88">
        <f t="shared" si="10"/>
        <v>129.83600000000001</v>
      </c>
      <c r="T51" s="88">
        <f t="shared" si="10"/>
        <v>59.196999999999989</v>
      </c>
      <c r="U51" s="88">
        <f t="shared" si="10"/>
        <v>54.191000000000003</v>
      </c>
      <c r="V51" s="88">
        <f t="shared" si="10"/>
        <v>31.201999999999998</v>
      </c>
      <c r="W51" s="88">
        <f t="shared" si="10"/>
        <v>55.890999999999991</v>
      </c>
      <c r="X51" s="88">
        <f t="shared" si="10"/>
        <v>64.393000000000001</v>
      </c>
      <c r="Y51" s="88">
        <f t="shared" si="10"/>
        <v>33.387999999999998</v>
      </c>
      <c r="Z51" s="89" t="str">
        <f t="shared" si="10"/>
        <v/>
      </c>
      <c r="AA51" s="104">
        <f>SUM(B51:Z51)</f>
        <v>2360.4429999999998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47.827000000000005</v>
      </c>
      <c r="C4" s="18">
        <v>91.084000000000003</v>
      </c>
      <c r="D4" s="18">
        <v>106.72799999999999</v>
      </c>
      <c r="E4" s="18">
        <v>72.801999999999992</v>
      </c>
      <c r="F4" s="18">
        <v>29.773</v>
      </c>
      <c r="G4" s="18">
        <v>231.37400000000002</v>
      </c>
      <c r="H4" s="18">
        <v>48.904999999999994</v>
      </c>
      <c r="I4" s="18">
        <v>105.636</v>
      </c>
      <c r="J4" s="18">
        <v>136.30199999999999</v>
      </c>
      <c r="K4" s="18">
        <v>112.422</v>
      </c>
      <c r="L4" s="18">
        <v>106.63699999999999</v>
      </c>
      <c r="M4" s="18">
        <v>155.80500000000001</v>
      </c>
      <c r="N4" s="18">
        <v>248.733</v>
      </c>
      <c r="O4" s="18">
        <v>123.7</v>
      </c>
      <c r="P4" s="18">
        <v>222.10400000000001</v>
      </c>
      <c r="Q4" s="18">
        <v>70.893000000000015</v>
      </c>
      <c r="R4" s="18">
        <v>21.503</v>
      </c>
      <c r="S4" s="18">
        <v>129.85900000000001</v>
      </c>
      <c r="T4" s="18">
        <v>59.197000000000003</v>
      </c>
      <c r="U4" s="18">
        <v>54.191000000000003</v>
      </c>
      <c r="V4" s="18">
        <v>31.201999999999998</v>
      </c>
      <c r="W4" s="18">
        <v>55.891000000000005</v>
      </c>
      <c r="X4" s="18">
        <v>64.393000000000001</v>
      </c>
      <c r="Y4" s="18">
        <v>33.387999999999998</v>
      </c>
      <c r="Z4" s="19"/>
      <c r="AA4" s="20">
        <f>SUM(B4:Z4)</f>
        <v>2360.3489999999997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94</v>
      </c>
      <c r="D7" s="28">
        <v>92.45</v>
      </c>
      <c r="E7" s="28">
        <v>90.02</v>
      </c>
      <c r="F7" s="28">
        <v>89.19</v>
      </c>
      <c r="G7" s="28">
        <v>109.39</v>
      </c>
      <c r="H7" s="28">
        <v>128.13999999999999</v>
      </c>
      <c r="I7" s="28">
        <v>129.28</v>
      </c>
      <c r="J7" s="28">
        <v>120.26</v>
      </c>
      <c r="K7" s="28">
        <v>101.26</v>
      </c>
      <c r="L7" s="28">
        <v>94</v>
      </c>
      <c r="M7" s="28">
        <v>109.07</v>
      </c>
      <c r="N7" s="28">
        <v>102.69</v>
      </c>
      <c r="O7" s="28">
        <v>90</v>
      </c>
      <c r="P7" s="28">
        <v>100.1</v>
      </c>
      <c r="Q7" s="28">
        <v>104.02</v>
      </c>
      <c r="R7" s="28">
        <v>117.98</v>
      </c>
      <c r="S7" s="28">
        <v>147.84</v>
      </c>
      <c r="T7" s="28">
        <v>131.68</v>
      </c>
      <c r="U7" s="28">
        <v>131.09</v>
      </c>
      <c r="V7" s="28">
        <v>124</v>
      </c>
      <c r="W7" s="28">
        <v>84.28</v>
      </c>
      <c r="X7" s="28">
        <v>78.819999999999993</v>
      </c>
      <c r="Y7" s="28">
        <v>89</v>
      </c>
      <c r="Z7" s="29"/>
      <c r="AA7" s="30">
        <f>IF(SUM(B7:Z7)&lt;&gt;0,AVERAGEIF(B7:Z7,"&lt;&gt;"""),"")</f>
        <v>106.64833333333335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109.866</v>
      </c>
      <c r="L12" s="52">
        <v>90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199.86599999999999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0.441</v>
      </c>
      <c r="X14" s="57">
        <v>4.2759999999999998</v>
      </c>
      <c r="Y14" s="57"/>
      <c r="Z14" s="58"/>
      <c r="AA14" s="59">
        <f t="shared" si="0"/>
        <v>4.7169999999999996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109.866</v>
      </c>
      <c r="L16" s="62">
        <f t="shared" si="1"/>
        <v>90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0.441</v>
      </c>
      <c r="X16" s="62">
        <f t="shared" si="1"/>
        <v>4.2759999999999998</v>
      </c>
      <c r="Y16" s="62">
        <f t="shared" si="1"/>
        <v>0</v>
      </c>
      <c r="Z16" s="63" t="str">
        <f t="shared" si="1"/>
        <v/>
      </c>
      <c r="AA16" s="64">
        <f>SUM(AA10:AA15)</f>
        <v>204.583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3.4529999999999998</v>
      </c>
      <c r="C20" s="77">
        <v>3.4</v>
      </c>
      <c r="D20" s="77"/>
      <c r="E20" s="77">
        <v>1.6970000000000001</v>
      </c>
      <c r="F20" s="77"/>
      <c r="G20" s="77"/>
      <c r="H20" s="77">
        <v>1.4239999999999999</v>
      </c>
      <c r="I20" s="77">
        <v>28.53</v>
      </c>
      <c r="J20" s="77">
        <v>72.181000000000012</v>
      </c>
      <c r="K20" s="77">
        <v>3.4000000000000002E-2</v>
      </c>
      <c r="L20" s="77">
        <v>2.8570000000000002</v>
      </c>
      <c r="M20" s="77">
        <v>30.116</v>
      </c>
      <c r="N20" s="77"/>
      <c r="O20" s="77"/>
      <c r="P20" s="77"/>
      <c r="Q20" s="77"/>
      <c r="R20" s="77">
        <v>1.7530000000000001</v>
      </c>
      <c r="S20" s="77"/>
      <c r="T20" s="77">
        <v>13.111000000000001</v>
      </c>
      <c r="U20" s="77">
        <v>7.21</v>
      </c>
      <c r="V20" s="77">
        <v>2.88</v>
      </c>
      <c r="W20" s="77">
        <v>4</v>
      </c>
      <c r="X20" s="77">
        <v>4.9190000000000005</v>
      </c>
      <c r="Y20" s="77"/>
      <c r="Z20" s="78"/>
      <c r="AA20" s="79">
        <f t="shared" si="2"/>
        <v>177.565</v>
      </c>
    </row>
    <row r="21" spans="1:27" ht="24.95" customHeight="1" x14ac:dyDescent="0.2">
      <c r="A21" s="75" t="s">
        <v>16</v>
      </c>
      <c r="B21" s="80">
        <v>44.374000000000002</v>
      </c>
      <c r="C21" s="81">
        <v>34.783999999999999</v>
      </c>
      <c r="D21" s="81">
        <v>18.628</v>
      </c>
      <c r="E21" s="81">
        <v>19.704999999999998</v>
      </c>
      <c r="F21" s="81">
        <v>22.472999999999999</v>
      </c>
      <c r="G21" s="81">
        <v>21.574000000000002</v>
      </c>
      <c r="H21" s="81">
        <v>47.481000000000002</v>
      </c>
      <c r="I21" s="81">
        <v>77.105999999999995</v>
      </c>
      <c r="J21" s="81">
        <v>64.121000000000009</v>
      </c>
      <c r="K21" s="81">
        <v>2.5219999999999998</v>
      </c>
      <c r="L21" s="81">
        <v>13.780000000000001</v>
      </c>
      <c r="M21" s="81">
        <v>5.8889999999999993</v>
      </c>
      <c r="N21" s="81">
        <v>3.4329999999999998</v>
      </c>
      <c r="O21" s="81"/>
      <c r="P21" s="81">
        <v>4.8040000000000003</v>
      </c>
      <c r="Q21" s="81">
        <v>3.4930000000000003</v>
      </c>
      <c r="R21" s="81">
        <v>19.75</v>
      </c>
      <c r="S21" s="81">
        <v>3.0590000000000002</v>
      </c>
      <c r="T21" s="81">
        <v>46.085999999999999</v>
      </c>
      <c r="U21" s="81">
        <v>46.981000000000002</v>
      </c>
      <c r="V21" s="81">
        <v>28.322000000000003</v>
      </c>
      <c r="W21" s="81">
        <v>51.45</v>
      </c>
      <c r="X21" s="81">
        <v>55.198000000000008</v>
      </c>
      <c r="Y21" s="81">
        <v>33.387999999999998</v>
      </c>
      <c r="Z21" s="78"/>
      <c r="AA21" s="79">
        <f t="shared" si="2"/>
        <v>668.40100000000007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47.827000000000005</v>
      </c>
      <c r="C25" s="88">
        <f t="shared" si="3"/>
        <v>38.183999999999997</v>
      </c>
      <c r="D25" s="88">
        <f t="shared" si="3"/>
        <v>18.628</v>
      </c>
      <c r="E25" s="88">
        <f t="shared" si="3"/>
        <v>21.401999999999997</v>
      </c>
      <c r="F25" s="88">
        <f t="shared" si="3"/>
        <v>22.472999999999999</v>
      </c>
      <c r="G25" s="88">
        <f t="shared" si="3"/>
        <v>21.574000000000002</v>
      </c>
      <c r="H25" s="88">
        <f t="shared" si="3"/>
        <v>48.905000000000001</v>
      </c>
      <c r="I25" s="88">
        <f t="shared" si="3"/>
        <v>105.636</v>
      </c>
      <c r="J25" s="88">
        <f t="shared" si="3"/>
        <v>136.30200000000002</v>
      </c>
      <c r="K25" s="88">
        <f t="shared" si="3"/>
        <v>2.5559999999999996</v>
      </c>
      <c r="L25" s="88">
        <f t="shared" si="3"/>
        <v>16.637</v>
      </c>
      <c r="M25" s="88">
        <f t="shared" si="3"/>
        <v>36.004999999999995</v>
      </c>
      <c r="N25" s="88">
        <f t="shared" si="3"/>
        <v>3.4329999999999998</v>
      </c>
      <c r="O25" s="88">
        <f t="shared" si="3"/>
        <v>0</v>
      </c>
      <c r="P25" s="88">
        <f t="shared" si="3"/>
        <v>4.8040000000000003</v>
      </c>
      <c r="Q25" s="88">
        <f t="shared" si="3"/>
        <v>3.4930000000000003</v>
      </c>
      <c r="R25" s="88">
        <f t="shared" si="3"/>
        <v>21.503</v>
      </c>
      <c r="S25" s="88">
        <f t="shared" si="3"/>
        <v>3.0590000000000002</v>
      </c>
      <c r="T25" s="88">
        <f t="shared" si="3"/>
        <v>59.197000000000003</v>
      </c>
      <c r="U25" s="88">
        <f t="shared" si="3"/>
        <v>54.191000000000003</v>
      </c>
      <c r="V25" s="88">
        <f t="shared" si="3"/>
        <v>31.202000000000002</v>
      </c>
      <c r="W25" s="88">
        <f t="shared" si="3"/>
        <v>55.45</v>
      </c>
      <c r="X25" s="88">
        <f t="shared" si="3"/>
        <v>60.117000000000004</v>
      </c>
      <c r="Y25" s="88">
        <f t="shared" si="3"/>
        <v>33.387999999999998</v>
      </c>
      <c r="Z25" s="89">
        <f t="shared" si="3"/>
        <v>0</v>
      </c>
      <c r="AA25" s="90">
        <f t="shared" si="3"/>
        <v>845.96600000000012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47.826999999999998</v>
      </c>
      <c r="C29" s="77">
        <v>38.183999999999997</v>
      </c>
      <c r="D29" s="77">
        <v>18.628</v>
      </c>
      <c r="E29" s="77">
        <v>21.402000000000001</v>
      </c>
      <c r="F29" s="77">
        <v>22.472999999999999</v>
      </c>
      <c r="G29" s="77">
        <v>21.574000000000002</v>
      </c>
      <c r="H29" s="77">
        <v>48.905000000000001</v>
      </c>
      <c r="I29" s="77">
        <v>105.636</v>
      </c>
      <c r="J29" s="77">
        <v>136.30199999999999</v>
      </c>
      <c r="K29" s="77">
        <v>112.422</v>
      </c>
      <c r="L29" s="77">
        <v>106.637</v>
      </c>
      <c r="M29" s="77">
        <v>36.005000000000003</v>
      </c>
      <c r="N29" s="77">
        <v>3.4329999999999998</v>
      </c>
      <c r="O29" s="77"/>
      <c r="P29" s="77">
        <v>4.8040000000000003</v>
      </c>
      <c r="Q29" s="77">
        <v>3.4929999999999999</v>
      </c>
      <c r="R29" s="77">
        <v>21.503</v>
      </c>
      <c r="S29" s="77">
        <v>3.0590000000000002</v>
      </c>
      <c r="T29" s="77">
        <v>59.197000000000003</v>
      </c>
      <c r="U29" s="77">
        <v>54.191000000000003</v>
      </c>
      <c r="V29" s="77">
        <v>31.202000000000002</v>
      </c>
      <c r="W29" s="77">
        <v>55.890999999999998</v>
      </c>
      <c r="X29" s="77">
        <v>64.393000000000001</v>
      </c>
      <c r="Y29" s="77">
        <v>33.387999999999998</v>
      </c>
      <c r="Z29" s="78"/>
      <c r="AA29" s="79">
        <f>SUM(B29:Z29)</f>
        <v>1050.549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47.826999999999998</v>
      </c>
      <c r="C31" s="62">
        <f t="shared" si="4"/>
        <v>38.183999999999997</v>
      </c>
      <c r="D31" s="62">
        <f t="shared" si="4"/>
        <v>18.628</v>
      </c>
      <c r="E31" s="62">
        <f t="shared" si="4"/>
        <v>21.402000000000001</v>
      </c>
      <c r="F31" s="62">
        <f t="shared" si="4"/>
        <v>22.472999999999999</v>
      </c>
      <c r="G31" s="62">
        <f t="shared" si="4"/>
        <v>21.574000000000002</v>
      </c>
      <c r="H31" s="62">
        <f t="shared" si="4"/>
        <v>48.905000000000001</v>
      </c>
      <c r="I31" s="62">
        <f t="shared" si="4"/>
        <v>105.636</v>
      </c>
      <c r="J31" s="62">
        <f t="shared" si="4"/>
        <v>136.30199999999999</v>
      </c>
      <c r="K31" s="62">
        <f t="shared" si="4"/>
        <v>112.422</v>
      </c>
      <c r="L31" s="62">
        <f t="shared" si="4"/>
        <v>106.637</v>
      </c>
      <c r="M31" s="62">
        <f t="shared" si="4"/>
        <v>36.005000000000003</v>
      </c>
      <c r="N31" s="62">
        <f t="shared" si="4"/>
        <v>3.4329999999999998</v>
      </c>
      <c r="O31" s="62">
        <f t="shared" si="4"/>
        <v>0</v>
      </c>
      <c r="P31" s="62">
        <f t="shared" si="4"/>
        <v>4.8040000000000003</v>
      </c>
      <c r="Q31" s="62">
        <f t="shared" si="4"/>
        <v>3.4929999999999999</v>
      </c>
      <c r="R31" s="62">
        <f t="shared" si="4"/>
        <v>21.503</v>
      </c>
      <c r="S31" s="62">
        <f t="shared" si="4"/>
        <v>3.0590000000000002</v>
      </c>
      <c r="T31" s="62">
        <f t="shared" si="4"/>
        <v>59.197000000000003</v>
      </c>
      <c r="U31" s="62">
        <f t="shared" si="4"/>
        <v>54.191000000000003</v>
      </c>
      <c r="V31" s="62">
        <f t="shared" si="4"/>
        <v>31.202000000000002</v>
      </c>
      <c r="W31" s="62">
        <f t="shared" si="4"/>
        <v>55.890999999999998</v>
      </c>
      <c r="X31" s="62">
        <f t="shared" si="4"/>
        <v>64.393000000000001</v>
      </c>
      <c r="Y31" s="62">
        <f t="shared" si="4"/>
        <v>33.387999999999998</v>
      </c>
      <c r="Z31" s="63">
        <f t="shared" si="4"/>
        <v>0</v>
      </c>
      <c r="AA31" s="64">
        <f t="shared" si="4"/>
        <v>1050.549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52.9</v>
      </c>
      <c r="D38" s="99">
        <v>88.1</v>
      </c>
      <c r="E38" s="99">
        <v>51.4</v>
      </c>
      <c r="F38" s="99">
        <v>7.3</v>
      </c>
      <c r="G38" s="99">
        <v>209.8</v>
      </c>
      <c r="H38" s="99"/>
      <c r="I38" s="99"/>
      <c r="J38" s="99"/>
      <c r="K38" s="99"/>
      <c r="L38" s="99"/>
      <c r="M38" s="99">
        <v>119.8</v>
      </c>
      <c r="N38" s="99">
        <v>245.3</v>
      </c>
      <c r="O38" s="99">
        <v>123.7</v>
      </c>
      <c r="P38" s="99">
        <v>217.3</v>
      </c>
      <c r="Q38" s="99">
        <v>67.400000000000006</v>
      </c>
      <c r="R38" s="99"/>
      <c r="S38" s="99">
        <v>126.8</v>
      </c>
      <c r="T38" s="99"/>
      <c r="U38" s="99"/>
      <c r="V38" s="99"/>
      <c r="W38" s="99"/>
      <c r="X38" s="99"/>
      <c r="Y38" s="99"/>
      <c r="Z38" s="100"/>
      <c r="AA38" s="79">
        <f t="shared" si="5"/>
        <v>1309.8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52.9</v>
      </c>
      <c r="D39" s="88">
        <f t="shared" si="6"/>
        <v>88.1</v>
      </c>
      <c r="E39" s="88">
        <f t="shared" si="6"/>
        <v>51.4</v>
      </c>
      <c r="F39" s="88">
        <f t="shared" si="6"/>
        <v>7.3</v>
      </c>
      <c r="G39" s="88">
        <f t="shared" si="6"/>
        <v>209.8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119.8</v>
      </c>
      <c r="N39" s="88">
        <f t="shared" si="6"/>
        <v>245.3</v>
      </c>
      <c r="O39" s="88">
        <f t="shared" si="6"/>
        <v>123.7</v>
      </c>
      <c r="P39" s="88">
        <f t="shared" si="6"/>
        <v>217.3</v>
      </c>
      <c r="Q39" s="88">
        <f t="shared" si="6"/>
        <v>67.400000000000006</v>
      </c>
      <c r="R39" s="88">
        <f t="shared" si="6"/>
        <v>0</v>
      </c>
      <c r="S39" s="88">
        <f t="shared" si="6"/>
        <v>126.8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1309.8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52.9</v>
      </c>
      <c r="D46" s="99">
        <v>88.1</v>
      </c>
      <c r="E46" s="99">
        <v>51.4</v>
      </c>
      <c r="F46" s="99">
        <v>7.3</v>
      </c>
      <c r="G46" s="99">
        <v>209.8</v>
      </c>
      <c r="H46" s="99"/>
      <c r="I46" s="99"/>
      <c r="J46" s="99"/>
      <c r="K46" s="99"/>
      <c r="L46" s="99"/>
      <c r="M46" s="99">
        <v>119.8</v>
      </c>
      <c r="N46" s="99">
        <v>245.3</v>
      </c>
      <c r="O46" s="99">
        <v>123.7</v>
      </c>
      <c r="P46" s="99">
        <v>217.3</v>
      </c>
      <c r="Q46" s="99">
        <v>67.400000000000006</v>
      </c>
      <c r="R46" s="99"/>
      <c r="S46" s="99">
        <v>126.8</v>
      </c>
      <c r="T46" s="99"/>
      <c r="U46" s="99"/>
      <c r="V46" s="99"/>
      <c r="W46" s="99"/>
      <c r="X46" s="99"/>
      <c r="Y46" s="99"/>
      <c r="Z46" s="100"/>
      <c r="AA46" s="79">
        <f t="shared" si="7"/>
        <v>1309.8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52.9</v>
      </c>
      <c r="D48" s="88">
        <f t="shared" si="8"/>
        <v>88.1</v>
      </c>
      <c r="E48" s="88">
        <f t="shared" si="8"/>
        <v>51.4</v>
      </c>
      <c r="F48" s="88">
        <f t="shared" si="8"/>
        <v>7.3</v>
      </c>
      <c r="G48" s="88">
        <f t="shared" si="8"/>
        <v>209.8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119.8</v>
      </c>
      <c r="N48" s="88">
        <f t="shared" si="8"/>
        <v>245.3</v>
      </c>
      <c r="O48" s="88">
        <f t="shared" si="8"/>
        <v>123.7</v>
      </c>
      <c r="P48" s="88">
        <f t="shared" si="8"/>
        <v>217.3</v>
      </c>
      <c r="Q48" s="88">
        <f t="shared" si="8"/>
        <v>67.400000000000006</v>
      </c>
      <c r="R48" s="88">
        <f t="shared" si="8"/>
        <v>0</v>
      </c>
      <c r="S48" s="88">
        <f t="shared" si="8"/>
        <v>126.8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1309.8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47.827000000000005</v>
      </c>
      <c r="C51" s="88">
        <f t="shared" si="10"/>
        <v>91.084000000000003</v>
      </c>
      <c r="D51" s="88">
        <f t="shared" si="10"/>
        <v>106.72799999999999</v>
      </c>
      <c r="E51" s="88">
        <f t="shared" si="10"/>
        <v>72.801999999999992</v>
      </c>
      <c r="F51" s="88">
        <f t="shared" si="10"/>
        <v>29.773</v>
      </c>
      <c r="G51" s="88">
        <f t="shared" si="10"/>
        <v>231.37400000000002</v>
      </c>
      <c r="H51" s="88">
        <f t="shared" si="10"/>
        <v>48.905000000000001</v>
      </c>
      <c r="I51" s="88">
        <f t="shared" si="10"/>
        <v>105.636</v>
      </c>
      <c r="J51" s="88">
        <f t="shared" si="10"/>
        <v>136.30200000000002</v>
      </c>
      <c r="K51" s="88">
        <f t="shared" si="10"/>
        <v>112.422</v>
      </c>
      <c r="L51" s="88">
        <f t="shared" si="10"/>
        <v>106.637</v>
      </c>
      <c r="M51" s="88">
        <f t="shared" si="10"/>
        <v>155.80500000000001</v>
      </c>
      <c r="N51" s="88">
        <f t="shared" si="10"/>
        <v>248.733</v>
      </c>
      <c r="O51" s="88">
        <f t="shared" si="10"/>
        <v>123.7</v>
      </c>
      <c r="P51" s="88">
        <f t="shared" si="10"/>
        <v>222.10400000000001</v>
      </c>
      <c r="Q51" s="88">
        <f t="shared" si="10"/>
        <v>70.893000000000001</v>
      </c>
      <c r="R51" s="88">
        <f t="shared" si="10"/>
        <v>21.503</v>
      </c>
      <c r="S51" s="88">
        <f t="shared" si="10"/>
        <v>129.85900000000001</v>
      </c>
      <c r="T51" s="88">
        <f t="shared" si="10"/>
        <v>59.197000000000003</v>
      </c>
      <c r="U51" s="88">
        <f t="shared" si="10"/>
        <v>54.191000000000003</v>
      </c>
      <c r="V51" s="88">
        <f t="shared" si="10"/>
        <v>31.202000000000002</v>
      </c>
      <c r="W51" s="88">
        <f t="shared" si="10"/>
        <v>55.891000000000005</v>
      </c>
      <c r="X51" s="88">
        <f t="shared" si="10"/>
        <v>64.393000000000001</v>
      </c>
      <c r="Y51" s="88">
        <f t="shared" si="10"/>
        <v>33.387999999999998</v>
      </c>
      <c r="Z51" s="89">
        <f t="shared" si="10"/>
        <v>0</v>
      </c>
      <c r="AA51" s="104">
        <f>SUM(B51:Z51)</f>
        <v>2360.3490000000002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52.9</v>
      </c>
      <c r="D4" s="18">
        <v>88.1</v>
      </c>
      <c r="E4" s="18">
        <v>51.4</v>
      </c>
      <c r="F4" s="18">
        <v>7.3</v>
      </c>
      <c r="G4" s="18">
        <v>209.8</v>
      </c>
      <c r="H4" s="18"/>
      <c r="I4" s="18"/>
      <c r="J4" s="18"/>
      <c r="K4" s="18"/>
      <c r="L4" s="18"/>
      <c r="M4" s="18">
        <v>119.8</v>
      </c>
      <c r="N4" s="18">
        <v>245.3</v>
      </c>
      <c r="O4" s="18">
        <v>123.7</v>
      </c>
      <c r="P4" s="18">
        <v>217.3</v>
      </c>
      <c r="Q4" s="18">
        <v>67.400000000000006</v>
      </c>
      <c r="R4" s="18"/>
      <c r="S4" s="18">
        <v>126.8</v>
      </c>
      <c r="T4" s="18"/>
      <c r="U4" s="18"/>
      <c r="V4" s="18"/>
      <c r="W4" s="18"/>
      <c r="X4" s="18"/>
      <c r="Y4" s="18"/>
      <c r="Z4" s="19"/>
      <c r="AA4" s="111">
        <f>SUM(B4:Z4)</f>
        <v>1309.8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94</v>
      </c>
      <c r="D7" s="117">
        <v>92.45</v>
      </c>
      <c r="E7" s="117">
        <v>90.02</v>
      </c>
      <c r="F7" s="117">
        <v>89.19</v>
      </c>
      <c r="G7" s="117">
        <v>109.39</v>
      </c>
      <c r="H7" s="117">
        <v>128.13999999999999</v>
      </c>
      <c r="I7" s="117">
        <v>129.28</v>
      </c>
      <c r="J7" s="117">
        <v>120.26</v>
      </c>
      <c r="K7" s="117">
        <v>101.26</v>
      </c>
      <c r="L7" s="117">
        <v>94</v>
      </c>
      <c r="M7" s="117">
        <v>109.07</v>
      </c>
      <c r="N7" s="117">
        <v>102.69</v>
      </c>
      <c r="O7" s="117">
        <v>90</v>
      </c>
      <c r="P7" s="117">
        <v>100.1</v>
      </c>
      <c r="Q7" s="117">
        <v>104.02</v>
      </c>
      <c r="R7" s="117">
        <v>117.98</v>
      </c>
      <c r="S7" s="117">
        <v>147.84</v>
      </c>
      <c r="T7" s="117">
        <v>131.68</v>
      </c>
      <c r="U7" s="117">
        <v>131.09</v>
      </c>
      <c r="V7" s="117">
        <v>124</v>
      </c>
      <c r="W7" s="117">
        <v>84.28</v>
      </c>
      <c r="X7" s="117">
        <v>78.819999999999993</v>
      </c>
      <c r="Y7" s="117">
        <v>89</v>
      </c>
      <c r="Z7" s="118"/>
      <c r="AA7" s="119">
        <f>IF(SUM(B7:Z7)&lt;&gt;0,AVERAGEIF(B7:Z7,"&lt;&gt;"""),"")</f>
        <v>106.64833333333335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52.9</v>
      </c>
      <c r="D23" s="133">
        <v>88.1</v>
      </c>
      <c r="E23" s="133">
        <v>51.4</v>
      </c>
      <c r="F23" s="133">
        <v>7.3</v>
      </c>
      <c r="G23" s="133">
        <v>209.8</v>
      </c>
      <c r="H23" s="133"/>
      <c r="I23" s="133"/>
      <c r="J23" s="133"/>
      <c r="K23" s="133"/>
      <c r="L23" s="133"/>
      <c r="M23" s="133">
        <v>119.8</v>
      </c>
      <c r="N23" s="133">
        <v>245.3</v>
      </c>
      <c r="O23" s="133">
        <v>123.7</v>
      </c>
      <c r="P23" s="133">
        <v>217.3</v>
      </c>
      <c r="Q23" s="133">
        <v>67.400000000000006</v>
      </c>
      <c r="R23" s="133"/>
      <c r="S23" s="133">
        <v>126.8</v>
      </c>
      <c r="T23" s="133"/>
      <c r="U23" s="133"/>
      <c r="V23" s="133"/>
      <c r="W23" s="133"/>
      <c r="X23" s="133"/>
      <c r="Y23" s="133"/>
      <c r="Z23" s="131"/>
      <c r="AA23" s="132">
        <f t="shared" si="2"/>
        <v>1309.8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52.9</v>
      </c>
      <c r="D24" s="135">
        <f t="shared" si="3"/>
        <v>88.1</v>
      </c>
      <c r="E24" s="135">
        <f t="shared" si="3"/>
        <v>51.4</v>
      </c>
      <c r="F24" s="135">
        <f t="shared" si="3"/>
        <v>7.3</v>
      </c>
      <c r="G24" s="135">
        <f t="shared" si="3"/>
        <v>209.8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119.8</v>
      </c>
      <c r="N24" s="135">
        <f t="shared" si="3"/>
        <v>245.3</v>
      </c>
      <c r="O24" s="135">
        <f t="shared" si="3"/>
        <v>123.7</v>
      </c>
      <c r="P24" s="135">
        <f t="shared" si="3"/>
        <v>217.3</v>
      </c>
      <c r="Q24" s="135">
        <f t="shared" si="3"/>
        <v>67.400000000000006</v>
      </c>
      <c r="R24" s="135">
        <f t="shared" si="3"/>
        <v>0</v>
      </c>
      <c r="S24" s="135">
        <f t="shared" si="3"/>
        <v>126.8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1309.8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2023-10-26T13:22:53Z</dcterms:created>
  <dcterms:modified xsi:type="dcterms:W3CDTF">2023-10-26T13:22:55Z</dcterms:modified>
</cp:coreProperties>
</file>