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<sst xmlns="http://schemas.openxmlformats.org/spreadsheetml/2006/main" count="117" uniqueCount="53">
  <si>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25/10/2023 16:20:44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</si>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</sst>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36-45F8-A63C-66D46C0DB0A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36-45F8-A63C-66D46C0DB0A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24.847000000000001</c:v>
                </c:pt>
                <c:pt idx="5">
                  <c:v>40.442999999999998</c:v>
                </c:pt>
                <c:pt idx="6">
                  <c:v>8.8390000000000004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36-45F8-A63C-66D46C0DB0A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177.1</c:v>
                </c:pt>
                <c:pt idx="13">
                  <c:v>194.6</c:v>
                </c:pt>
                <c:pt idx="14">
                  <c:v>101.8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36-45F8-A63C-66D46C0DB0A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14.466000000000001</c:v>
                </c:pt>
                <c:pt idx="1">
                  <c:v>10.536999999999999</c:v>
                </c:pt>
                <c:pt idx="2">
                  <c:v>13.863000000000001</c:v>
                </c:pt>
                <c:pt idx="3">
                  <c:v>13.007999999999999</c:v>
                </c:pt>
                <c:pt idx="4">
                  <c:v>14.082000000000001</c:v>
                </c:pt>
                <c:pt idx="5">
                  <c:v>14.456</c:v>
                </c:pt>
                <c:pt idx="6">
                  <c:v>12.625</c:v>
                </c:pt>
                <c:pt idx="7">
                  <c:v>11.315000000000001</c:v>
                </c:pt>
                <c:pt idx="8">
                  <c:v>8.8940000000000001</c:v>
                </c:pt>
                <c:pt idx="9">
                  <c:v>9.1219999999999999</c:v>
                </c:pt>
                <c:pt idx="10">
                  <c:v>8.0360000000000014</c:v>
                </c:pt>
                <c:pt idx="11">
                  <c:v>13.339</c:v>
                </c:pt>
                <c:pt idx="12">
                  <c:v>16.768000000000001</c:v>
                </c:pt>
                <c:pt idx="15">
                  <c:v>5.1079999999999997</c:v>
                </c:pt>
                <c:pt idx="16">
                  <c:v>5.6050000000000004</c:v>
                </c:pt>
                <c:pt idx="17">
                  <c:v>4.58</c:v>
                </c:pt>
                <c:pt idx="18">
                  <c:v>5.5389999999999997</c:v>
                </c:pt>
                <c:pt idx="19">
                  <c:v>4.9359999999999999</c:v>
                </c:pt>
                <c:pt idx="20">
                  <c:v>3.7679999999999998</c:v>
                </c:pt>
                <c:pt idx="21">
                  <c:v>3.5579999999999998</c:v>
                </c:pt>
                <c:pt idx="23">
                  <c:v>2.5789999999999997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36-45F8-A63C-66D46C0DB0A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36-45F8-A63C-66D46C0DB0A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36-45F8-A63C-66D46C0DB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41.341000000000008</c:v>
                </c:pt>
                <c:pt idx="1">
                  <c:v>12.533999999999999</c:v>
                </c:pt>
                <c:pt idx="2">
                  <c:v>15.797999999999998</c:v>
                </c:pt>
                <c:pt idx="3">
                  <c:v>14.940999999999999</c:v>
                </c:pt>
                <c:pt idx="4">
                  <c:v>16.330000000000002</c:v>
                </c:pt>
                <c:pt idx="5">
                  <c:v>57.137000000000008</c:v>
                </c:pt>
                <c:pt idx="6">
                  <c:v>27.113000000000003</c:v>
                </c:pt>
                <c:pt idx="7">
                  <c:v>64.280999999999992</c:v>
                </c:pt>
                <c:pt idx="8">
                  <c:v>122.18900000000001</c:v>
                </c:pt>
                <c:pt idx="9">
                  <c:v>108.854</c:v>
                </c:pt>
                <c:pt idx="10">
                  <c:v>109.93200000000002</c:v>
                </c:pt>
                <c:pt idx="11">
                  <c:v>94.914000000000001</c:v>
                </c:pt>
                <c:pt idx="12">
                  <c:v>199.51799999999997</c:v>
                </c:pt>
                <c:pt idx="13">
                  <c:v>197.005</c:v>
                </c:pt>
                <c:pt idx="14">
                  <c:v>103.09400000000001</c:v>
                </c:pt>
                <c:pt idx="15">
                  <c:v>55.984000000000002</c:v>
                </c:pt>
                <c:pt idx="16">
                  <c:v>12.875</c:v>
                </c:pt>
                <c:pt idx="17">
                  <c:v>22.302</c:v>
                </c:pt>
                <c:pt idx="18">
                  <c:v>19.114999999999998</c:v>
                </c:pt>
                <c:pt idx="19">
                  <c:v>17.61</c:v>
                </c:pt>
                <c:pt idx="20">
                  <c:v>19.277999999999999</c:v>
                </c:pt>
                <c:pt idx="21">
                  <c:v>57.05</c:v>
                </c:pt>
                <c:pt idx="22">
                  <c:v>71.002999999999986</c:v>
                </c:pt>
                <c:pt idx="23">
                  <c:v>26.012999999999998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36-45F8-A63C-66D46C0DB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87.84</c:v>
                </c:pt>
                <c:pt idx="2">
                  <c:v>86.95</c:v>
                </c:pt>
                <c:pt idx="3">
                  <c:v>85.49</c:v>
                </c:pt>
                <c:pt idx="4">
                  <c:v>87.11</c:v>
                </c:pt>
                <c:pt idx="5">
                  <c:v>95</c:v>
                </c:pt>
                <c:pt idx="6">
                  <c:v>132.57</c:v>
                </c:pt>
                <c:pt idx="7">
                  <c:v>141.81</c:v>
                </c:pt>
                <c:pt idx="8">
                  <c:v>119.42</c:v>
                </c:pt>
                <c:pt idx="9">
                  <c:v>119.2</c:v>
                </c:pt>
                <c:pt idx="10">
                  <c:v>110.92</c:v>
                </c:pt>
                <c:pt idx="11">
                  <c:v>104.46</c:v>
                </c:pt>
                <c:pt idx="12">
                  <c:v>86.5</c:v>
                </c:pt>
                <c:pt idx="13">
                  <c:v>70.3</c:v>
                </c:pt>
                <c:pt idx="14">
                  <c:v>69.099999999999994</c:v>
                </c:pt>
                <c:pt idx="15">
                  <c:v>103.61</c:v>
                </c:pt>
                <c:pt idx="16">
                  <c:v>129.57</c:v>
                </c:pt>
                <c:pt idx="17">
                  <c:v>136.38</c:v>
                </c:pt>
                <c:pt idx="18">
                  <c:v>159.65</c:v>
                </c:pt>
                <c:pt idx="19">
                  <c:v>168.48</c:v>
                </c:pt>
                <c:pt idx="20">
                  <c:v>138.5</c:v>
                </c:pt>
                <c:pt idx="21">
                  <c:v>112.46</c:v>
                </c:pt>
                <c:pt idx="22">
                  <c:v>81.16</c:v>
                </c:pt>
                <c:pt idx="23">
                  <c:v>99.61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36-45F8-A63C-66D46C0DB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41.341000000000001</v>
      </c>
      <c r="C4" s="18">
        <v>12.533999999999999</v>
      </c>
      <c r="D4" s="18">
        <v>15.798000000000002</v>
      </c>
      <c r="E4" s="18">
        <v>14.940999999999999</v>
      </c>
      <c r="F4" s="18">
        <v>16.330000000000002</v>
      </c>
      <c r="G4" s="18">
        <v>57.137</v>
      </c>
      <c r="H4" s="18">
        <v>27.112999999999996</v>
      </c>
      <c r="I4" s="18">
        <v>64.281000000000006</v>
      </c>
      <c r="J4" s="18">
        <v>122.18900000000001</v>
      </c>
      <c r="K4" s="18">
        <v>108.854</v>
      </c>
      <c r="L4" s="18">
        <v>109.932</v>
      </c>
      <c r="M4" s="18">
        <v>94.913999999999987</v>
      </c>
      <c r="N4" s="18">
        <v>199.482</v>
      </c>
      <c r="O4" s="18">
        <v>197.047</v>
      </c>
      <c r="P4" s="18">
        <v>103.078</v>
      </c>
      <c r="Q4" s="18">
        <v>55.984000000000002</v>
      </c>
      <c r="R4" s="18">
        <v>12.875</v>
      </c>
      <c r="S4" s="18">
        <v>22.302</v>
      </c>
      <c r="T4" s="18">
        <v>19.114999999999998</v>
      </c>
      <c r="U4" s="18">
        <v>17.61</v>
      </c>
      <c r="V4" s="18">
        <v>19.277999999999999</v>
      </c>
      <c r="W4" s="18">
        <v>57.05</v>
      </c>
      <c r="X4" s="18">
        <v>71.003</v>
      </c>
      <c r="Y4" s="18">
        <v>26.012999999999998</v>
      </c>
      <c r="Z4" s="19"/>
      <c r="AA4" s="20">
        <f>SUM(B4:Z4)</f>
        <v>1486.2009999999996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87.84</v>
      </c>
      <c r="D7" s="28">
        <v>86.95</v>
      </c>
      <c r="E7" s="28">
        <v>85.49</v>
      </c>
      <c r="F7" s="28">
        <v>87.11</v>
      </c>
      <c r="G7" s="28">
        <v>95</v>
      </c>
      <c r="H7" s="28">
        <v>132.57</v>
      </c>
      <c r="I7" s="28">
        <v>141.81</v>
      </c>
      <c r="J7" s="28">
        <v>119.42</v>
      </c>
      <c r="K7" s="28">
        <v>119.2</v>
      </c>
      <c r="L7" s="28">
        <v>110.92</v>
      </c>
      <c r="M7" s="28">
        <v>104.46</v>
      </c>
      <c r="N7" s="28">
        <v>86.5</v>
      </c>
      <c r="O7" s="28">
        <v>70.3</v>
      </c>
      <c r="P7" s="28">
        <v>69.099999999999994</v>
      </c>
      <c r="Q7" s="28">
        <v>103.61</v>
      </c>
      <c r="R7" s="28">
        <v>129.57</v>
      </c>
      <c r="S7" s="28">
        <v>136.38</v>
      </c>
      <c r="T7" s="28">
        <v>159.65</v>
      </c>
      <c r="U7" s="28">
        <v>168.48</v>
      </c>
      <c r="V7" s="28">
        <v>138.5</v>
      </c>
      <c r="W7" s="28">
        <v>112.46</v>
      </c>
      <c r="X7" s="28">
        <v>81.16</v>
      </c>
      <c r="Y7" s="28">
        <v>99.61</v>
      </c>
      <c r="Z7" s="29"/>
      <c r="AA7" s="30">
        <f>IF(SUM(B7:Z7)&lt;&gt;0,AVERAGEIF(B7:Z7,"&lt;&gt;"""),"")</f>
        <v>108.96208333333333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24.847000000000001</v>
      </c>
      <c r="C12" s="52"/>
      <c r="D12" s="52"/>
      <c r="E12" s="52"/>
      <c r="F12" s="52"/>
      <c r="G12" s="52">
        <v>40.442999999999998</v>
      </c>
      <c r="H12" s="52">
        <v>8.8390000000000004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74.128999999999991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14.466000000000001</v>
      </c>
      <c r="C14" s="57">
        <v>10.536999999999999</v>
      </c>
      <c r="D14" s="57">
        <v>13.863000000000001</v>
      </c>
      <c r="E14" s="57">
        <v>13.007999999999999</v>
      </c>
      <c r="F14" s="57">
        <v>14.082000000000001</v>
      </c>
      <c r="G14" s="57">
        <v>14.456</v>
      </c>
      <c r="H14" s="57">
        <v>12.625</v>
      </c>
      <c r="I14" s="57">
        <v>11.315000000000001</v>
      </c>
      <c r="J14" s="57">
        <v>8.8940000000000001</v>
      </c>
      <c r="K14" s="57">
        <v>9.1219999999999999</v>
      </c>
      <c r="L14" s="57">
        <v>8.0360000000000014</v>
      </c>
      <c r="M14" s="57">
        <v>13.339</v>
      </c>
      <c r="N14" s="57">
        <v>16.768000000000001</v>
      </c>
      <c r="O14" s="57"/>
      <c r="P14" s="57"/>
      <c r="Q14" s="57">
        <v>5.1079999999999997</v>
      </c>
      <c r="R14" s="57">
        <v>5.6050000000000004</v>
      </c>
      <c r="S14" s="57">
        <v>4.58</v>
      </c>
      <c r="T14" s="57">
        <v>5.5389999999999997</v>
      </c>
      <c r="U14" s="57">
        <v>4.9359999999999999</v>
      </c>
      <c r="V14" s="57">
        <v>3.7679999999999998</v>
      </c>
      <c r="W14" s="57">
        <v>3.5579999999999998</v>
      </c>
      <c r="X14" s="57"/>
      <c r="Y14" s="57">
        <v>2.5789999999999997</v>
      </c>
      <c r="Z14" s="58"/>
      <c r="AA14" s="59">
        <f t="shared" si="0"/>
        <v>196.184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39.313000000000002</v>
      </c>
      <c r="C16" s="62">
        <f t="shared" ref="C16:Z16" si="1">IF(LEN(C$2)&gt;0,SUM(C10:C15),"")</f>
        <v>10.536999999999999</v>
      </c>
      <c r="D16" s="62">
        <f t="shared" si="1"/>
        <v>13.863000000000001</v>
      </c>
      <c r="E16" s="62">
        <f t="shared" si="1"/>
        <v>13.007999999999999</v>
      </c>
      <c r="F16" s="62">
        <f t="shared" si="1"/>
        <v>14.082000000000001</v>
      </c>
      <c r="G16" s="62">
        <f t="shared" si="1"/>
        <v>54.899000000000001</v>
      </c>
      <c r="H16" s="62">
        <f t="shared" si="1"/>
        <v>21.463999999999999</v>
      </c>
      <c r="I16" s="62">
        <f t="shared" si="1"/>
        <v>11.315000000000001</v>
      </c>
      <c r="J16" s="62">
        <f t="shared" si="1"/>
        <v>8.8940000000000001</v>
      </c>
      <c r="K16" s="62">
        <f t="shared" si="1"/>
        <v>9.1219999999999999</v>
      </c>
      <c r="L16" s="62">
        <f t="shared" si="1"/>
        <v>8.0360000000000014</v>
      </c>
      <c r="M16" s="62">
        <f t="shared" si="1"/>
        <v>13.339</v>
      </c>
      <c r="N16" s="62">
        <f t="shared" si="1"/>
        <v>16.768000000000001</v>
      </c>
      <c r="O16" s="62">
        <f t="shared" si="1"/>
        <v>0</v>
      </c>
      <c r="P16" s="62">
        <f t="shared" si="1"/>
        <v>0</v>
      </c>
      <c r="Q16" s="62">
        <f t="shared" si="1"/>
        <v>5.1079999999999997</v>
      </c>
      <c r="R16" s="62">
        <f t="shared" si="1"/>
        <v>5.6050000000000004</v>
      </c>
      <c r="S16" s="62">
        <f t="shared" si="1"/>
        <v>4.58</v>
      </c>
      <c r="T16" s="62">
        <f t="shared" si="1"/>
        <v>5.5389999999999997</v>
      </c>
      <c r="U16" s="62">
        <f t="shared" si="1"/>
        <v>4.9359999999999999</v>
      </c>
      <c r="V16" s="62">
        <f t="shared" si="1"/>
        <v>3.7679999999999998</v>
      </c>
      <c r="W16" s="62">
        <f t="shared" si="1"/>
        <v>3.5579999999999998</v>
      </c>
      <c r="X16" s="62">
        <f t="shared" si="1"/>
        <v>0</v>
      </c>
      <c r="Y16" s="62">
        <f t="shared" si="1"/>
        <v>2.5789999999999997</v>
      </c>
      <c r="Z16" s="63" t="str">
        <f t="shared" si="1"/>
        <v/>
      </c>
      <c r="AA16" s="64">
        <f>SUM(AA10:AA15)</f>
        <v>270.31299999999999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>
        <v>109.496</v>
      </c>
      <c r="K19" s="72">
        <v>95</v>
      </c>
      <c r="L19" s="72">
        <v>95.239000000000004</v>
      </c>
      <c r="M19" s="72">
        <v>74.917000000000002</v>
      </c>
      <c r="N19" s="72"/>
      <c r="O19" s="72"/>
      <c r="P19" s="72"/>
      <c r="Q19" s="72">
        <v>48</v>
      </c>
      <c r="R19" s="72"/>
      <c r="S19" s="72"/>
      <c r="T19" s="72"/>
      <c r="U19" s="72"/>
      <c r="V19" s="72"/>
      <c r="W19" s="72">
        <v>50</v>
      </c>
      <c r="X19" s="72">
        <v>68.512</v>
      </c>
      <c r="Y19" s="72"/>
      <c r="Z19" s="73"/>
      <c r="AA19" s="74">
        <f t="shared" ref="AA19:AA24" si="2">SUM(B19:Z19)</f>
        <v>591.16399999999999</v>
      </c>
    </row>
    <row r="20" spans="1:27" ht="24.95" customHeight="1" x14ac:dyDescent="0.2">
      <c r="A20" s="75" t="s">
        <v>15</v>
      </c>
      <c r="B20" s="76">
        <v>2.028</v>
      </c>
      <c r="C20" s="77">
        <v>1.9970000000000001</v>
      </c>
      <c r="D20" s="77">
        <v>1.9350000000000001</v>
      </c>
      <c r="E20" s="77">
        <v>1.9330000000000001</v>
      </c>
      <c r="F20" s="77">
        <v>2.2480000000000002</v>
      </c>
      <c r="G20" s="77">
        <v>2.238</v>
      </c>
      <c r="H20" s="77">
        <v>5.649</v>
      </c>
      <c r="I20" s="77">
        <v>2.9659999999999997</v>
      </c>
      <c r="J20" s="77">
        <v>3.2890000000000001</v>
      </c>
      <c r="K20" s="77">
        <v>3.4319999999999999</v>
      </c>
      <c r="L20" s="77">
        <v>3.5270000000000001</v>
      </c>
      <c r="M20" s="77">
        <v>3.528</v>
      </c>
      <c r="N20" s="77">
        <v>3.5339999999999998</v>
      </c>
      <c r="O20" s="77">
        <v>1.907</v>
      </c>
      <c r="P20" s="77"/>
      <c r="Q20" s="77">
        <v>2.8759999999999999</v>
      </c>
      <c r="R20" s="77">
        <v>2.0569999999999999</v>
      </c>
      <c r="S20" s="77">
        <v>7.0940000000000003</v>
      </c>
      <c r="T20" s="77">
        <v>0.57399999999999995</v>
      </c>
      <c r="U20" s="77">
        <v>2.2349999999999999</v>
      </c>
      <c r="V20" s="77">
        <v>4.7789999999999999</v>
      </c>
      <c r="W20" s="77"/>
      <c r="X20" s="77">
        <v>2.4910000000000001</v>
      </c>
      <c r="Y20" s="77">
        <v>23.434000000000001</v>
      </c>
      <c r="Z20" s="78"/>
      <c r="AA20" s="79">
        <f t="shared" si="2"/>
        <v>85.750999999999991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0.51</v>
      </c>
      <c r="K21" s="81">
        <v>1.3</v>
      </c>
      <c r="L21" s="81">
        <v>3.13</v>
      </c>
      <c r="M21" s="81">
        <v>3.13</v>
      </c>
      <c r="N21" s="81">
        <v>2.0799999999999996</v>
      </c>
      <c r="O21" s="81">
        <v>0.54</v>
      </c>
      <c r="P21" s="81">
        <v>1.278</v>
      </c>
      <c r="Q21" s="81"/>
      <c r="R21" s="81">
        <v>5.213000000000001</v>
      </c>
      <c r="S21" s="81">
        <v>10.628</v>
      </c>
      <c r="T21" s="81">
        <v>13.002000000000001</v>
      </c>
      <c r="U21" s="81">
        <v>10.439</v>
      </c>
      <c r="V21" s="81">
        <v>10.731</v>
      </c>
      <c r="W21" s="81">
        <v>3.492</v>
      </c>
      <c r="X21" s="81"/>
      <c r="Y21" s="81"/>
      <c r="Z21" s="78"/>
      <c r="AA21" s="79">
        <f t="shared" si="2"/>
        <v>65.473000000000013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2.028</v>
      </c>
      <c r="C25" s="88">
        <f t="shared" ref="C25:Z25" si="3">IF(LEN(C$2)&gt;0,SUM(C19:C24),"")</f>
        <v>1.9970000000000001</v>
      </c>
      <c r="D25" s="88">
        <f t="shared" si="3"/>
        <v>1.9350000000000001</v>
      </c>
      <c r="E25" s="88">
        <f t="shared" si="3"/>
        <v>1.9330000000000001</v>
      </c>
      <c r="F25" s="88">
        <f t="shared" si="3"/>
        <v>2.2480000000000002</v>
      </c>
      <c r="G25" s="88">
        <f t="shared" si="3"/>
        <v>2.238</v>
      </c>
      <c r="H25" s="88">
        <f t="shared" si="3"/>
        <v>5.649</v>
      </c>
      <c r="I25" s="88">
        <f t="shared" si="3"/>
        <v>52.966000000000001</v>
      </c>
      <c r="J25" s="88">
        <f t="shared" si="3"/>
        <v>113.295</v>
      </c>
      <c r="K25" s="88">
        <f t="shared" si="3"/>
        <v>99.731999999999999</v>
      </c>
      <c r="L25" s="88">
        <f t="shared" si="3"/>
        <v>101.896</v>
      </c>
      <c r="M25" s="88">
        <f t="shared" si="3"/>
        <v>81.575000000000003</v>
      </c>
      <c r="N25" s="88">
        <f t="shared" si="3"/>
        <v>5.613999999999999</v>
      </c>
      <c r="O25" s="88">
        <f t="shared" si="3"/>
        <v>2.4470000000000001</v>
      </c>
      <c r="P25" s="88">
        <f t="shared" si="3"/>
        <v>1.278</v>
      </c>
      <c r="Q25" s="88">
        <f t="shared" si="3"/>
        <v>50.875999999999998</v>
      </c>
      <c r="R25" s="88">
        <f t="shared" si="3"/>
        <v>7.2700000000000014</v>
      </c>
      <c r="S25" s="88">
        <f t="shared" si="3"/>
        <v>17.722000000000001</v>
      </c>
      <c r="T25" s="88">
        <f t="shared" si="3"/>
        <v>13.576000000000001</v>
      </c>
      <c r="U25" s="88">
        <f t="shared" si="3"/>
        <v>12.673999999999999</v>
      </c>
      <c r="V25" s="88">
        <f t="shared" si="3"/>
        <v>15.51</v>
      </c>
      <c r="W25" s="88">
        <f t="shared" si="3"/>
        <v>53.491999999999997</v>
      </c>
      <c r="X25" s="88">
        <f t="shared" si="3"/>
        <v>71.003</v>
      </c>
      <c r="Y25" s="88">
        <f t="shared" si="3"/>
        <v>23.434000000000001</v>
      </c>
      <c r="Z25" s="89" t="str">
        <f t="shared" si="3"/>
        <v/>
      </c>
      <c r="AA25" s="90">
        <f>SUM(AA19:AA24)</f>
        <v>742.38799999999992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41.341000000000001</v>
      </c>
      <c r="C29" s="77">
        <v>12.534000000000001</v>
      </c>
      <c r="D29" s="77">
        <v>15.798</v>
      </c>
      <c r="E29" s="77">
        <v>14.941000000000001</v>
      </c>
      <c r="F29" s="77">
        <v>16.329999999999998</v>
      </c>
      <c r="G29" s="77">
        <v>57.137</v>
      </c>
      <c r="H29" s="77">
        <v>27.113</v>
      </c>
      <c r="I29" s="77">
        <v>64.281000000000006</v>
      </c>
      <c r="J29" s="77">
        <v>122.18899999999999</v>
      </c>
      <c r="K29" s="77">
        <v>108.854</v>
      </c>
      <c r="L29" s="77">
        <v>109.932</v>
      </c>
      <c r="M29" s="77">
        <v>94.914000000000001</v>
      </c>
      <c r="N29" s="77">
        <v>22.382000000000001</v>
      </c>
      <c r="O29" s="77">
        <v>2.4470000000000001</v>
      </c>
      <c r="P29" s="77">
        <v>1.278</v>
      </c>
      <c r="Q29" s="77">
        <v>55.984000000000002</v>
      </c>
      <c r="R29" s="77">
        <v>12.875</v>
      </c>
      <c r="S29" s="77">
        <v>22.302</v>
      </c>
      <c r="T29" s="77">
        <v>19.114999999999998</v>
      </c>
      <c r="U29" s="77">
        <v>17.61</v>
      </c>
      <c r="V29" s="77">
        <v>19.277999999999999</v>
      </c>
      <c r="W29" s="77">
        <v>57.05</v>
      </c>
      <c r="X29" s="77">
        <v>71.003</v>
      </c>
      <c r="Y29" s="77">
        <v>26.013000000000002</v>
      </c>
      <c r="Z29" s="78"/>
      <c r="AA29" s="79">
        <f>SUM(B29:Z29)</f>
        <v>1012.701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41.341000000000001</v>
      </c>
      <c r="C31" s="62">
        <f t="shared" ref="C31:Z31" si="4">IF(LEN(C$2)&gt;0,SUM(C28:C30),"")</f>
        <v>12.534000000000001</v>
      </c>
      <c r="D31" s="62">
        <f t="shared" si="4"/>
        <v>15.798</v>
      </c>
      <c r="E31" s="62">
        <f t="shared" si="4"/>
        <v>14.941000000000001</v>
      </c>
      <c r="F31" s="62">
        <f t="shared" si="4"/>
        <v>16.329999999999998</v>
      </c>
      <c r="G31" s="62">
        <f t="shared" si="4"/>
        <v>57.137</v>
      </c>
      <c r="H31" s="62">
        <f t="shared" si="4"/>
        <v>27.113</v>
      </c>
      <c r="I31" s="62">
        <f t="shared" si="4"/>
        <v>64.281000000000006</v>
      </c>
      <c r="J31" s="62">
        <f t="shared" si="4"/>
        <v>122.18899999999999</v>
      </c>
      <c r="K31" s="62">
        <f t="shared" si="4"/>
        <v>108.854</v>
      </c>
      <c r="L31" s="62">
        <f t="shared" si="4"/>
        <v>109.932</v>
      </c>
      <c r="M31" s="62">
        <f t="shared" si="4"/>
        <v>94.914000000000001</v>
      </c>
      <c r="N31" s="62">
        <f t="shared" si="4"/>
        <v>22.382000000000001</v>
      </c>
      <c r="O31" s="62">
        <f t="shared" si="4"/>
        <v>2.4470000000000001</v>
      </c>
      <c r="P31" s="62">
        <f t="shared" si="4"/>
        <v>1.278</v>
      </c>
      <c r="Q31" s="62">
        <f t="shared" si="4"/>
        <v>55.984000000000002</v>
      </c>
      <c r="R31" s="62">
        <f t="shared" si="4"/>
        <v>12.875</v>
      </c>
      <c r="S31" s="62">
        <f t="shared" si="4"/>
        <v>22.302</v>
      </c>
      <c r="T31" s="62">
        <f t="shared" si="4"/>
        <v>19.114999999999998</v>
      </c>
      <c r="U31" s="62">
        <f t="shared" si="4"/>
        <v>17.61</v>
      </c>
      <c r="V31" s="62">
        <f t="shared" si="4"/>
        <v>19.277999999999999</v>
      </c>
      <c r="W31" s="62">
        <f t="shared" si="4"/>
        <v>57.05</v>
      </c>
      <c r="X31" s="62">
        <f t="shared" si="4"/>
        <v>71.003</v>
      </c>
      <c r="Y31" s="62">
        <f t="shared" si="4"/>
        <v>26.013000000000002</v>
      </c>
      <c r="Z31" s="63" t="str">
        <f t="shared" si="4"/>
        <v/>
      </c>
      <c r="AA31" s="64">
        <f>SUM(AA28:AA30)</f>
        <v>1012.701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177.1</v>
      </c>
      <c r="O38" s="99">
        <v>194.6</v>
      </c>
      <c r="P38" s="99">
        <v>101.8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177.1</v>
      </c>
      <c r="O39" s="88">
        <f t="shared" si="6"/>
        <v>194.6</v>
      </c>
      <c r="P39" s="88">
        <f t="shared" si="6"/>
        <v>101.8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177.1</v>
      </c>
      <c r="O46" s="99">
        <v>194.6</v>
      </c>
      <c r="P46" s="99">
        <v>101.8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177.1</v>
      </c>
      <c r="O48" s="88">
        <f t="shared" si="8"/>
        <v>194.6</v>
      </c>
      <c r="P48" s="88">
        <f t="shared" si="8"/>
        <v>101.8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41.341000000000001</v>
      </c>
      <c r="C51" s="88">
        <f t="shared" si="10"/>
        <v>12.533999999999999</v>
      </c>
      <c r="D51" s="88">
        <f t="shared" si="10"/>
        <v>15.798000000000002</v>
      </c>
      <c r="E51" s="88">
        <f t="shared" si="10"/>
        <v>14.940999999999999</v>
      </c>
      <c r="F51" s="88">
        <f t="shared" si="10"/>
        <v>16.330000000000002</v>
      </c>
      <c r="G51" s="88">
        <f t="shared" si="10"/>
        <v>57.137</v>
      </c>
      <c r="H51" s="88">
        <f t="shared" si="10"/>
        <v>27.113</v>
      </c>
      <c r="I51" s="88">
        <f t="shared" si="10"/>
        <v>64.281000000000006</v>
      </c>
      <c r="J51" s="88">
        <f t="shared" si="10"/>
        <v>122.18900000000001</v>
      </c>
      <c r="K51" s="88">
        <f t="shared" si="10"/>
        <v>108.854</v>
      </c>
      <c r="L51" s="88">
        <f t="shared" si="10"/>
        <v>109.932</v>
      </c>
      <c r="M51" s="88">
        <f t="shared" si="10"/>
        <v>94.914000000000001</v>
      </c>
      <c r="N51" s="88">
        <f t="shared" si="10"/>
        <v>199.482</v>
      </c>
      <c r="O51" s="88">
        <f t="shared" si="10"/>
        <v>197.047</v>
      </c>
      <c r="P51" s="88">
        <f t="shared" si="10"/>
        <v>103.078</v>
      </c>
      <c r="Q51" s="88">
        <f t="shared" si="10"/>
        <v>55.983999999999995</v>
      </c>
      <c r="R51" s="88">
        <f t="shared" si="10"/>
        <v>12.875000000000002</v>
      </c>
      <c r="S51" s="88">
        <f t="shared" si="10"/>
        <v>22.302</v>
      </c>
      <c r="T51" s="88">
        <f t="shared" si="10"/>
        <v>19.115000000000002</v>
      </c>
      <c r="U51" s="88">
        <f t="shared" si="10"/>
        <v>17.61</v>
      </c>
      <c r="V51" s="88">
        <f t="shared" si="10"/>
        <v>19.277999999999999</v>
      </c>
      <c r="W51" s="88">
        <f t="shared" si="10"/>
        <v>57.05</v>
      </c>
      <c r="X51" s="88">
        <f t="shared" si="10"/>
        <v>71.003</v>
      </c>
      <c r="Y51" s="88">
        <f t="shared" si="10"/>
        <v>26.013000000000002</v>
      </c>
      <c r="Z51" s="89" t="str">
        <f t="shared" si="10"/>
        <v/>
      </c>
      <c r="AA51" s="104">
        <f>SUM(B51:Z51)</f>
        <v>1486.2009999999996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41.341000000000008</v>
      </c>
      <c r="C4" s="18">
        <v>12.533999999999999</v>
      </c>
      <c r="D4" s="18">
        <v>15.797999999999998</v>
      </c>
      <c r="E4" s="18">
        <v>14.940999999999999</v>
      </c>
      <c r="F4" s="18">
        <v>16.330000000000002</v>
      </c>
      <c r="G4" s="18">
        <v>57.137000000000008</v>
      </c>
      <c r="H4" s="18">
        <v>27.113000000000003</v>
      </c>
      <c r="I4" s="18">
        <v>64.280999999999992</v>
      </c>
      <c r="J4" s="18">
        <v>122.18900000000001</v>
      </c>
      <c r="K4" s="18">
        <v>108.854</v>
      </c>
      <c r="L4" s="18">
        <v>109.93200000000002</v>
      </c>
      <c r="M4" s="18">
        <v>94.914000000000001</v>
      </c>
      <c r="N4" s="18">
        <v>199.51799999999997</v>
      </c>
      <c r="O4" s="18">
        <v>197.005</v>
      </c>
      <c r="P4" s="18">
        <v>103.09400000000001</v>
      </c>
      <c r="Q4" s="18">
        <v>55.984000000000002</v>
      </c>
      <c r="R4" s="18">
        <v>12.875</v>
      </c>
      <c r="S4" s="18">
        <v>22.302</v>
      </c>
      <c r="T4" s="18">
        <v>19.114999999999998</v>
      </c>
      <c r="U4" s="18">
        <v>17.61</v>
      </c>
      <c r="V4" s="18">
        <v>19.277999999999999</v>
      </c>
      <c r="W4" s="18">
        <v>57.05</v>
      </c>
      <c r="X4" s="18">
        <v>71.002999999999986</v>
      </c>
      <c r="Y4" s="18">
        <v>26.012999999999998</v>
      </c>
      <c r="Z4" s="19"/>
      <c r="AA4" s="20">
        <f>SUM(B4:Z4)</f>
        <v>1486.2109999999998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87.84</v>
      </c>
      <c r="D7" s="28">
        <v>86.95</v>
      </c>
      <c r="E7" s="28">
        <v>85.49</v>
      </c>
      <c r="F7" s="28">
        <v>87.11</v>
      </c>
      <c r="G7" s="28">
        <v>95</v>
      </c>
      <c r="H7" s="28">
        <v>132.57</v>
      </c>
      <c r="I7" s="28">
        <v>141.81</v>
      </c>
      <c r="J7" s="28">
        <v>119.42</v>
      </c>
      <c r="K7" s="28">
        <v>119.2</v>
      </c>
      <c r="L7" s="28">
        <v>110.92</v>
      </c>
      <c r="M7" s="28">
        <v>104.46</v>
      </c>
      <c r="N7" s="28">
        <v>86.5</v>
      </c>
      <c r="O7" s="28">
        <v>70.3</v>
      </c>
      <c r="P7" s="28">
        <v>69.099999999999994</v>
      </c>
      <c r="Q7" s="28">
        <v>103.61</v>
      </c>
      <c r="R7" s="28">
        <v>129.57</v>
      </c>
      <c r="S7" s="28">
        <v>136.38</v>
      </c>
      <c r="T7" s="28">
        <v>159.65</v>
      </c>
      <c r="U7" s="28">
        <v>168.48</v>
      </c>
      <c r="V7" s="28">
        <v>138.5</v>
      </c>
      <c r="W7" s="28">
        <v>112.46</v>
      </c>
      <c r="X7" s="28">
        <v>81.16</v>
      </c>
      <c r="Y7" s="28">
        <v>99.61</v>
      </c>
      <c r="Z7" s="29"/>
      <c r="AA7" s="30">
        <f>IF(SUM(B7:Z7)&lt;&gt;0,AVERAGEIF(B7:Z7,"&lt;&gt;"""),"")</f>
        <v>108.96208333333333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51</v>
      </c>
      <c r="K14" s="57">
        <v>47.536999999999999</v>
      </c>
      <c r="L14" s="57">
        <v>54</v>
      </c>
      <c r="M14" s="57">
        <v>54</v>
      </c>
      <c r="N14" s="57">
        <v>54</v>
      </c>
      <c r="O14" s="57">
        <v>48.521000000000001</v>
      </c>
      <c r="P14" s="57">
        <v>37.029000000000011</v>
      </c>
      <c r="Q14" s="57"/>
      <c r="R14" s="57"/>
      <c r="S14" s="57"/>
      <c r="T14" s="57"/>
      <c r="U14" s="57"/>
      <c r="V14" s="57"/>
      <c r="W14" s="57"/>
      <c r="X14" s="57">
        <v>12.632000000000001</v>
      </c>
      <c r="Y14" s="57"/>
      <c r="Z14" s="58"/>
      <c r="AA14" s="59">
        <f t="shared" si="0"/>
        <v>358.71900000000005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51</v>
      </c>
      <c r="K16" s="62">
        <f t="shared" si="1"/>
        <v>47.536999999999999</v>
      </c>
      <c r="L16" s="62">
        <f t="shared" si="1"/>
        <v>54</v>
      </c>
      <c r="M16" s="62">
        <f t="shared" si="1"/>
        <v>54</v>
      </c>
      <c r="N16" s="62">
        <f t="shared" si="1"/>
        <v>54</v>
      </c>
      <c r="O16" s="62">
        <f t="shared" si="1"/>
        <v>48.521000000000001</v>
      </c>
      <c r="P16" s="62">
        <f t="shared" si="1"/>
        <v>37.029000000000011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12.632000000000001</v>
      </c>
      <c r="Y16" s="62">
        <f t="shared" si="1"/>
        <v>0</v>
      </c>
      <c r="Z16" s="63" t="str">
        <f t="shared" si="1"/>
        <v/>
      </c>
      <c r="AA16" s="64">
        <f>SUM(AA10:AA15)</f>
        <v>358.71900000000005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</v>
      </c>
    </row>
    <row r="20" spans="1:27" ht="24.95" customHeight="1" x14ac:dyDescent="0.2">
      <c r="A20" s="75" t="s">
        <v>15</v>
      </c>
      <c r="B20" s="76">
        <v>0.33</v>
      </c>
      <c r="C20" s="77">
        <v>1.4789999999999999</v>
      </c>
      <c r="D20" s="77">
        <v>3.0859999999999999</v>
      </c>
      <c r="E20" s="77">
        <v>3.9869999999999997</v>
      </c>
      <c r="F20" s="77">
        <v>4.4740000000000002</v>
      </c>
      <c r="G20" s="77">
        <v>10.850999999999999</v>
      </c>
      <c r="H20" s="77">
        <v>3.617</v>
      </c>
      <c r="I20" s="77">
        <v>8.8230000000000004</v>
      </c>
      <c r="J20" s="77">
        <v>12.251999999999999</v>
      </c>
      <c r="K20" s="77">
        <v>13.206</v>
      </c>
      <c r="L20" s="77">
        <v>6.82</v>
      </c>
      <c r="M20" s="77">
        <v>7.5489999999999995</v>
      </c>
      <c r="N20" s="77">
        <v>112.47</v>
      </c>
      <c r="O20" s="77">
        <v>115.961</v>
      </c>
      <c r="P20" s="77">
        <v>16.486000000000001</v>
      </c>
      <c r="Q20" s="77">
        <v>12.164</v>
      </c>
      <c r="R20" s="77">
        <v>4.0720000000000001</v>
      </c>
      <c r="S20" s="77">
        <v>3.7290000000000001</v>
      </c>
      <c r="T20" s="77">
        <v>2.1149999999999998</v>
      </c>
      <c r="U20" s="77">
        <v>0.17</v>
      </c>
      <c r="V20" s="77">
        <v>0.38500000000000001</v>
      </c>
      <c r="W20" s="77">
        <v>12.493</v>
      </c>
      <c r="X20" s="77">
        <v>15.54</v>
      </c>
      <c r="Y20" s="77"/>
      <c r="Z20" s="78"/>
      <c r="AA20" s="79">
        <f t="shared" si="2"/>
        <v>372.05900000000003</v>
      </c>
    </row>
    <row r="21" spans="1:27" ht="24.95" customHeight="1" x14ac:dyDescent="0.2">
      <c r="A21" s="75" t="s">
        <v>16</v>
      </c>
      <c r="B21" s="80">
        <v>13.010999999999999</v>
      </c>
      <c r="C21" s="81">
        <v>11.055</v>
      </c>
      <c r="D21" s="81">
        <v>12.712</v>
      </c>
      <c r="E21" s="81">
        <v>10.954000000000001</v>
      </c>
      <c r="F21" s="81">
        <v>11.856000000000002</v>
      </c>
      <c r="G21" s="81">
        <v>46.286000000000008</v>
      </c>
      <c r="H21" s="81">
        <v>23.496000000000002</v>
      </c>
      <c r="I21" s="81">
        <v>55.458000000000006</v>
      </c>
      <c r="J21" s="81">
        <v>58.937000000000005</v>
      </c>
      <c r="K21" s="81">
        <v>48.111000000000004</v>
      </c>
      <c r="L21" s="81">
        <v>49.111999999999995</v>
      </c>
      <c r="M21" s="81">
        <v>33.365000000000002</v>
      </c>
      <c r="N21" s="81">
        <v>33.048000000000002</v>
      </c>
      <c r="O21" s="81">
        <v>32.523000000000003</v>
      </c>
      <c r="P21" s="81">
        <v>49.579000000000008</v>
      </c>
      <c r="Q21" s="81">
        <v>43.82</v>
      </c>
      <c r="R21" s="81">
        <v>8.8030000000000008</v>
      </c>
      <c r="S21" s="81">
        <v>18.573</v>
      </c>
      <c r="T21" s="81">
        <v>17</v>
      </c>
      <c r="U21" s="81">
        <v>17.439999999999998</v>
      </c>
      <c r="V21" s="81">
        <v>18.893000000000001</v>
      </c>
      <c r="W21" s="81">
        <v>44.557000000000002</v>
      </c>
      <c r="X21" s="81">
        <v>42.830999999999996</v>
      </c>
      <c r="Y21" s="81">
        <v>26.012999999999998</v>
      </c>
      <c r="Z21" s="78"/>
      <c r="AA21" s="79">
        <f t="shared" si="2"/>
        <v>727.43300000000022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41.340999999999994</v>
      </c>
      <c r="C25" s="88">
        <f t="shared" si="3"/>
        <v>12.533999999999999</v>
      </c>
      <c r="D25" s="88">
        <f t="shared" si="3"/>
        <v>15.798</v>
      </c>
      <c r="E25" s="88">
        <f t="shared" si="3"/>
        <v>14.941000000000001</v>
      </c>
      <c r="F25" s="88">
        <f t="shared" si="3"/>
        <v>16.330000000000002</v>
      </c>
      <c r="G25" s="88">
        <f t="shared" si="3"/>
        <v>57.137000000000008</v>
      </c>
      <c r="H25" s="88">
        <f t="shared" si="3"/>
        <v>27.113000000000003</v>
      </c>
      <c r="I25" s="88">
        <f t="shared" si="3"/>
        <v>64.281000000000006</v>
      </c>
      <c r="J25" s="88">
        <f t="shared" si="3"/>
        <v>71.189000000000007</v>
      </c>
      <c r="K25" s="88">
        <f t="shared" si="3"/>
        <v>61.317000000000007</v>
      </c>
      <c r="L25" s="88">
        <f t="shared" si="3"/>
        <v>55.931999999999995</v>
      </c>
      <c r="M25" s="88">
        <f t="shared" si="3"/>
        <v>40.914000000000001</v>
      </c>
      <c r="N25" s="88">
        <f t="shared" si="3"/>
        <v>145.518</v>
      </c>
      <c r="O25" s="88">
        <f t="shared" si="3"/>
        <v>148.48400000000001</v>
      </c>
      <c r="P25" s="88">
        <f t="shared" si="3"/>
        <v>66.065000000000012</v>
      </c>
      <c r="Q25" s="88">
        <f t="shared" si="3"/>
        <v>55.984000000000002</v>
      </c>
      <c r="R25" s="88">
        <f t="shared" si="3"/>
        <v>12.875</v>
      </c>
      <c r="S25" s="88">
        <f t="shared" si="3"/>
        <v>22.302</v>
      </c>
      <c r="T25" s="88">
        <f t="shared" si="3"/>
        <v>19.114999999999998</v>
      </c>
      <c r="U25" s="88">
        <f t="shared" si="3"/>
        <v>17.61</v>
      </c>
      <c r="V25" s="88">
        <f t="shared" si="3"/>
        <v>19.278000000000002</v>
      </c>
      <c r="W25" s="88">
        <f t="shared" si="3"/>
        <v>57.050000000000004</v>
      </c>
      <c r="X25" s="88">
        <f t="shared" si="3"/>
        <v>58.370999999999995</v>
      </c>
      <c r="Y25" s="88">
        <f t="shared" si="3"/>
        <v>26.012999999999998</v>
      </c>
      <c r="Z25" s="89">
        <f t="shared" si="3"/>
        <v>0</v>
      </c>
      <c r="AA25" s="90">
        <f t="shared" si="3"/>
        <v>1127.4920000000002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41.341000000000001</v>
      </c>
      <c r="C29" s="77">
        <v>12.534000000000001</v>
      </c>
      <c r="D29" s="77">
        <v>15.798</v>
      </c>
      <c r="E29" s="77">
        <v>14.941000000000001</v>
      </c>
      <c r="F29" s="77">
        <v>16.329999999999998</v>
      </c>
      <c r="G29" s="77">
        <v>57.137</v>
      </c>
      <c r="H29" s="77">
        <v>27.113</v>
      </c>
      <c r="I29" s="77">
        <v>64.281000000000006</v>
      </c>
      <c r="J29" s="77">
        <v>122.18899999999999</v>
      </c>
      <c r="K29" s="77">
        <v>108.854</v>
      </c>
      <c r="L29" s="77">
        <v>109.932</v>
      </c>
      <c r="M29" s="77">
        <v>94.914000000000001</v>
      </c>
      <c r="N29" s="77">
        <v>199.518</v>
      </c>
      <c r="O29" s="77">
        <v>197.005</v>
      </c>
      <c r="P29" s="77">
        <v>103.09399999999999</v>
      </c>
      <c r="Q29" s="77">
        <v>55.984000000000002</v>
      </c>
      <c r="R29" s="77">
        <v>12.875</v>
      </c>
      <c r="S29" s="77">
        <v>22.302</v>
      </c>
      <c r="T29" s="77">
        <v>19.114999999999998</v>
      </c>
      <c r="U29" s="77">
        <v>17.61</v>
      </c>
      <c r="V29" s="77">
        <v>19.277999999999999</v>
      </c>
      <c r="W29" s="77">
        <v>57.05</v>
      </c>
      <c r="X29" s="77">
        <v>71.003</v>
      </c>
      <c r="Y29" s="77">
        <v>26.013000000000002</v>
      </c>
      <c r="Z29" s="78"/>
      <c r="AA29" s="79">
        <f>SUM(B29:Z29)</f>
        <v>1486.2109999999996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41.341000000000001</v>
      </c>
      <c r="C31" s="62">
        <f t="shared" si="4"/>
        <v>12.534000000000001</v>
      </c>
      <c r="D31" s="62">
        <f t="shared" si="4"/>
        <v>15.798</v>
      </c>
      <c r="E31" s="62">
        <f t="shared" si="4"/>
        <v>14.941000000000001</v>
      </c>
      <c r="F31" s="62">
        <f t="shared" si="4"/>
        <v>16.329999999999998</v>
      </c>
      <c r="G31" s="62">
        <f t="shared" si="4"/>
        <v>57.137</v>
      </c>
      <c r="H31" s="62">
        <f t="shared" si="4"/>
        <v>27.113</v>
      </c>
      <c r="I31" s="62">
        <f t="shared" si="4"/>
        <v>64.281000000000006</v>
      </c>
      <c r="J31" s="62">
        <f t="shared" si="4"/>
        <v>122.18899999999999</v>
      </c>
      <c r="K31" s="62">
        <f t="shared" si="4"/>
        <v>108.854</v>
      </c>
      <c r="L31" s="62">
        <f t="shared" si="4"/>
        <v>109.932</v>
      </c>
      <c r="M31" s="62">
        <f t="shared" si="4"/>
        <v>94.914000000000001</v>
      </c>
      <c r="N31" s="62">
        <f t="shared" si="4"/>
        <v>199.518</v>
      </c>
      <c r="O31" s="62">
        <f t="shared" si="4"/>
        <v>197.005</v>
      </c>
      <c r="P31" s="62">
        <f t="shared" si="4"/>
        <v>103.09399999999999</v>
      </c>
      <c r="Q31" s="62">
        <f t="shared" si="4"/>
        <v>55.984000000000002</v>
      </c>
      <c r="R31" s="62">
        <f t="shared" si="4"/>
        <v>12.875</v>
      </c>
      <c r="S31" s="62">
        <f t="shared" si="4"/>
        <v>22.302</v>
      </c>
      <c r="T31" s="62">
        <f t="shared" si="4"/>
        <v>19.114999999999998</v>
      </c>
      <c r="U31" s="62">
        <f t="shared" si="4"/>
        <v>17.61</v>
      </c>
      <c r="V31" s="62">
        <f t="shared" si="4"/>
        <v>19.277999999999999</v>
      </c>
      <c r="W31" s="62">
        <f t="shared" si="4"/>
        <v>57.05</v>
      </c>
      <c r="X31" s="62">
        <f t="shared" si="4"/>
        <v>71.003</v>
      </c>
      <c r="Y31" s="62">
        <f t="shared" si="4"/>
        <v>26.013000000000002</v>
      </c>
      <c r="Z31" s="63">
        <f t="shared" si="4"/>
        <v>0</v>
      </c>
      <c r="AA31" s="64">
        <f t="shared" si="4"/>
        <v>1486.2109999999996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41.340999999999994</v>
      </c>
      <c r="C51" s="88">
        <f t="shared" si="10"/>
        <v>12.533999999999999</v>
      </c>
      <c r="D51" s="88">
        <f t="shared" si="10"/>
        <v>15.798</v>
      </c>
      <c r="E51" s="88">
        <f t="shared" si="10"/>
        <v>14.941000000000001</v>
      </c>
      <c r="F51" s="88">
        <f t="shared" si="10"/>
        <v>16.330000000000002</v>
      </c>
      <c r="G51" s="88">
        <f t="shared" si="10"/>
        <v>57.137000000000008</v>
      </c>
      <c r="H51" s="88">
        <f t="shared" si="10"/>
        <v>27.113000000000003</v>
      </c>
      <c r="I51" s="88">
        <f t="shared" si="10"/>
        <v>64.281000000000006</v>
      </c>
      <c r="J51" s="88">
        <f t="shared" si="10"/>
        <v>122.18900000000001</v>
      </c>
      <c r="K51" s="88">
        <f t="shared" si="10"/>
        <v>108.85400000000001</v>
      </c>
      <c r="L51" s="88">
        <f t="shared" si="10"/>
        <v>109.93199999999999</v>
      </c>
      <c r="M51" s="88">
        <f t="shared" si="10"/>
        <v>94.914000000000001</v>
      </c>
      <c r="N51" s="88">
        <f t="shared" si="10"/>
        <v>199.518</v>
      </c>
      <c r="O51" s="88">
        <f t="shared" si="10"/>
        <v>197.005</v>
      </c>
      <c r="P51" s="88">
        <f t="shared" si="10"/>
        <v>103.09400000000002</v>
      </c>
      <c r="Q51" s="88">
        <f t="shared" si="10"/>
        <v>55.984000000000002</v>
      </c>
      <c r="R51" s="88">
        <f t="shared" si="10"/>
        <v>12.875</v>
      </c>
      <c r="S51" s="88">
        <f t="shared" si="10"/>
        <v>22.302</v>
      </c>
      <c r="T51" s="88">
        <f t="shared" si="10"/>
        <v>19.114999999999998</v>
      </c>
      <c r="U51" s="88">
        <f t="shared" si="10"/>
        <v>17.61</v>
      </c>
      <c r="V51" s="88">
        <f t="shared" si="10"/>
        <v>19.278000000000002</v>
      </c>
      <c r="W51" s="88">
        <f t="shared" si="10"/>
        <v>57.050000000000004</v>
      </c>
      <c r="X51" s="88">
        <f t="shared" si="10"/>
        <v>71.003</v>
      </c>
      <c r="Y51" s="88">
        <f t="shared" si="10"/>
        <v>26.012999999999998</v>
      </c>
      <c r="Z51" s="89">
        <f t="shared" si="10"/>
        <v>0</v>
      </c>
      <c r="AA51" s="104">
        <f>SUM(B51:Z51)</f>
        <v>1486.2109999999998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-177.1</v>
      </c>
      <c r="O4" s="18">
        <v>-194.6</v>
      </c>
      <c r="P4" s="18">
        <v>-101.8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-473.5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87.84</v>
      </c>
      <c r="D7" s="117">
        <v>86.95</v>
      </c>
      <c r="E7" s="117">
        <v>85.49</v>
      </c>
      <c r="F7" s="117">
        <v>87.11</v>
      </c>
      <c r="G7" s="117">
        <v>95</v>
      </c>
      <c r="H7" s="117">
        <v>132.57</v>
      </c>
      <c r="I7" s="117">
        <v>141.81</v>
      </c>
      <c r="J7" s="117">
        <v>119.42</v>
      </c>
      <c r="K7" s="117">
        <v>119.2</v>
      </c>
      <c r="L7" s="117">
        <v>110.92</v>
      </c>
      <c r="M7" s="117">
        <v>104.46</v>
      </c>
      <c r="N7" s="117">
        <v>86.5</v>
      </c>
      <c r="O7" s="117">
        <v>70.3</v>
      </c>
      <c r="P7" s="117">
        <v>69.099999999999994</v>
      </c>
      <c r="Q7" s="117">
        <v>103.61</v>
      </c>
      <c r="R7" s="117">
        <v>129.57</v>
      </c>
      <c r="S7" s="117">
        <v>136.38</v>
      </c>
      <c r="T7" s="117">
        <v>159.65</v>
      </c>
      <c r="U7" s="117">
        <v>168.48</v>
      </c>
      <c r="V7" s="117">
        <v>138.5</v>
      </c>
      <c r="W7" s="117">
        <v>112.46</v>
      </c>
      <c r="X7" s="117">
        <v>81.16</v>
      </c>
      <c r="Y7" s="117">
        <v>99.61</v>
      </c>
      <c r="Z7" s="118"/>
      <c r="AA7" s="119">
        <f>IF(SUM(B7:Z7)&lt;&gt;0,AVERAGEIF(B7:Z7,"&lt;&gt;"""),"")</f>
        <v>108.96208333333333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177.1</v>
      </c>
      <c r="O15" s="133">
        <v>194.6</v>
      </c>
      <c r="P15" s="133">
        <v>101.8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473.5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177.1</v>
      </c>
      <c r="O16" s="135">
        <f t="shared" si="1"/>
        <v>194.6</v>
      </c>
      <c r="P16" s="135">
        <f t="shared" si="1"/>
        <v>101.8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2023-10-25T13:20:44Z</dcterms:created>
  <dcterms:modified xsi:type="dcterms:W3CDTF">2023-10-25T13:20:45Z</dcterms:modified>
</cp:coreProperties>
</file>