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<sst xmlns="http://schemas.openxmlformats.org/spreadsheetml/2006/main" count="117" uniqueCount="53">
  <si>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24/10/2023 16:19:03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</si>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</sst>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6E-4978-B668-876DF02F5F6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6E-4978-B668-876DF02F5F6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21.721</c:v>
                </c:pt>
                <c:pt idx="23">
                  <c:v>21.088999999999999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E-4978-B668-876DF02F5F6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69.599999999999994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E-4978-B668-876DF02F5F6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6.0460000000000003</c:v>
                </c:pt>
                <c:pt idx="1">
                  <c:v>11.048999999999999</c:v>
                </c:pt>
                <c:pt idx="2">
                  <c:v>15.054</c:v>
                </c:pt>
                <c:pt idx="3">
                  <c:v>16.03</c:v>
                </c:pt>
                <c:pt idx="5">
                  <c:v>1.0189999999999999</c:v>
                </c:pt>
                <c:pt idx="6">
                  <c:v>1.4999999999999999E-2</c:v>
                </c:pt>
                <c:pt idx="7">
                  <c:v>1.2E-2</c:v>
                </c:pt>
                <c:pt idx="8">
                  <c:v>5.0000000000000001E-3</c:v>
                </c:pt>
                <c:pt idx="9">
                  <c:v>4.8000000000000001E-2</c:v>
                </c:pt>
                <c:pt idx="10">
                  <c:v>0.35</c:v>
                </c:pt>
                <c:pt idx="11">
                  <c:v>0.65700000000000003</c:v>
                </c:pt>
                <c:pt idx="12">
                  <c:v>0.76100000000000001</c:v>
                </c:pt>
                <c:pt idx="13">
                  <c:v>2.6859999999999999</c:v>
                </c:pt>
                <c:pt idx="14">
                  <c:v>18.469000000000001</c:v>
                </c:pt>
                <c:pt idx="15">
                  <c:v>23.655999999999999</c:v>
                </c:pt>
                <c:pt idx="16">
                  <c:v>21.381</c:v>
                </c:pt>
                <c:pt idx="17">
                  <c:v>23.155000000000001</c:v>
                </c:pt>
                <c:pt idx="18">
                  <c:v>21.045999999999999</c:v>
                </c:pt>
                <c:pt idx="19">
                  <c:v>3.008</c:v>
                </c:pt>
                <c:pt idx="21">
                  <c:v>0.56100000000000005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6E-4978-B668-876DF02F5F6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6E-4978-B668-876DF02F5F6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6E-4978-B668-876DF02F5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46.940999999999995</c:v>
                </c:pt>
                <c:pt idx="1">
                  <c:v>27.291999999999998</c:v>
                </c:pt>
                <c:pt idx="2">
                  <c:v>32.323</c:v>
                </c:pt>
                <c:pt idx="3">
                  <c:v>31.816000000000003</c:v>
                </c:pt>
                <c:pt idx="4">
                  <c:v>13.411999999999999</c:v>
                </c:pt>
                <c:pt idx="5">
                  <c:v>15.677000000000001</c:v>
                </c:pt>
                <c:pt idx="6">
                  <c:v>9.9530000000000012</c:v>
                </c:pt>
                <c:pt idx="7">
                  <c:v>54.984000000000002</c:v>
                </c:pt>
                <c:pt idx="8">
                  <c:v>92.337000000000003</c:v>
                </c:pt>
                <c:pt idx="9">
                  <c:v>57.970999999999997</c:v>
                </c:pt>
                <c:pt idx="10">
                  <c:v>87.081000000000003</c:v>
                </c:pt>
                <c:pt idx="11">
                  <c:v>64.229000000000013</c:v>
                </c:pt>
                <c:pt idx="12">
                  <c:v>77.858999999999995</c:v>
                </c:pt>
                <c:pt idx="13">
                  <c:v>55.34</c:v>
                </c:pt>
                <c:pt idx="14">
                  <c:v>65.882000000000005</c:v>
                </c:pt>
                <c:pt idx="15">
                  <c:v>99.527000000000001</c:v>
                </c:pt>
                <c:pt idx="16">
                  <c:v>28.364999999999998</c:v>
                </c:pt>
                <c:pt idx="17">
                  <c:v>28.6</c:v>
                </c:pt>
                <c:pt idx="18">
                  <c:v>25.597000000000001</c:v>
                </c:pt>
                <c:pt idx="19">
                  <c:v>13.462</c:v>
                </c:pt>
                <c:pt idx="20">
                  <c:v>16.222000000000001</c:v>
                </c:pt>
                <c:pt idx="21">
                  <c:v>60.896000000000001</c:v>
                </c:pt>
                <c:pt idx="22">
                  <c:v>130.309</c:v>
                </c:pt>
                <c:pt idx="23">
                  <c:v>26.396000000000001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6E-4978-B668-876DF02F5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98.34</c:v>
                </c:pt>
                <c:pt idx="1">
                  <c:v>92.56</c:v>
                </c:pt>
                <c:pt idx="2">
                  <c:v>87.5</c:v>
                </c:pt>
                <c:pt idx="3">
                  <c:v>84.14</c:v>
                </c:pt>
                <c:pt idx="4">
                  <c:v>82.1</c:v>
                </c:pt>
                <c:pt idx="5">
                  <c:v>93.1</c:v>
                </c:pt>
                <c:pt idx="6">
                  <c:v>131.63999999999999</c:v>
                </c:pt>
                <c:pt idx="7">
                  <c:v>145</c:v>
                </c:pt>
                <c:pt idx="8">
                  <c:v>120.86</c:v>
                </c:pt>
                <c:pt idx="9">
                  <c:v>116.23</c:v>
                </c:pt>
                <c:pt idx="10">
                  <c:v>99.11</c:v>
                </c:pt>
                <c:pt idx="11">
                  <c:v>118.9</c:v>
                </c:pt>
                <c:pt idx="12">
                  <c:v>114.1</c:v>
                </c:pt>
                <c:pt idx="13">
                  <c:v>112.53</c:v>
                </c:pt>
                <c:pt idx="14">
                  <c:v>118.1</c:v>
                </c:pt>
                <c:pt idx="15">
                  <c:v>144.22</c:v>
                </c:pt>
                <c:pt idx="16">
                  <c:v>156.57</c:v>
                </c:pt>
                <c:pt idx="17">
                  <c:v>163.87</c:v>
                </c:pt>
                <c:pt idx="18">
                  <c:v>157.68</c:v>
                </c:pt>
                <c:pt idx="19">
                  <c:v>168.77</c:v>
                </c:pt>
                <c:pt idx="20">
                  <c:v>157.35</c:v>
                </c:pt>
                <c:pt idx="21">
                  <c:v>140.22999999999999</c:v>
                </c:pt>
                <c:pt idx="22">
                  <c:v>96.06</c:v>
                </c:pt>
                <c:pt idx="23">
                  <c:v>112.04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6E-4978-B668-876DF02F5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46.940999999999995</v>
      </c>
      <c r="C4" s="18">
        <v>27.291999999999998</v>
      </c>
      <c r="D4" s="18">
        <v>32.323</v>
      </c>
      <c r="E4" s="18">
        <v>31.816000000000003</v>
      </c>
      <c r="F4" s="18">
        <v>13.411999999999999</v>
      </c>
      <c r="G4" s="18">
        <v>15.677000000000001</v>
      </c>
      <c r="H4" s="18">
        <v>9.9529999999999976</v>
      </c>
      <c r="I4" s="18">
        <v>54.984000000000002</v>
      </c>
      <c r="J4" s="18">
        <v>92.336999999999989</v>
      </c>
      <c r="K4" s="18">
        <v>57.971000000000004</v>
      </c>
      <c r="L4" s="18">
        <v>87.080999999999989</v>
      </c>
      <c r="M4" s="18">
        <v>64.228999999999999</v>
      </c>
      <c r="N4" s="18">
        <v>77.859000000000009</v>
      </c>
      <c r="O4" s="18">
        <v>55.34</v>
      </c>
      <c r="P4" s="18">
        <v>65.882000000000005</v>
      </c>
      <c r="Q4" s="18">
        <v>99.508999999999986</v>
      </c>
      <c r="R4" s="18">
        <v>28.387999999999998</v>
      </c>
      <c r="S4" s="18">
        <v>28.597000000000001</v>
      </c>
      <c r="T4" s="18">
        <v>25.597000000000001</v>
      </c>
      <c r="U4" s="18">
        <v>13.462</v>
      </c>
      <c r="V4" s="18">
        <v>16.201000000000001</v>
      </c>
      <c r="W4" s="18">
        <v>60.914999999999999</v>
      </c>
      <c r="X4" s="18">
        <v>130.309</v>
      </c>
      <c r="Y4" s="18">
        <v>26.396000000000001</v>
      </c>
      <c r="Z4" s="19"/>
      <c r="AA4" s="20">
        <f>SUM(B4:Z4)</f>
        <v>1162.4710000000002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98.34</v>
      </c>
      <c r="C7" s="28">
        <v>92.56</v>
      </c>
      <c r="D7" s="28">
        <v>87.5</v>
      </c>
      <c r="E7" s="28">
        <v>84.14</v>
      </c>
      <c r="F7" s="28">
        <v>82.1</v>
      </c>
      <c r="G7" s="28">
        <v>93.1</v>
      </c>
      <c r="H7" s="28">
        <v>131.63999999999999</v>
      </c>
      <c r="I7" s="28">
        <v>145</v>
      </c>
      <c r="J7" s="28">
        <v>120.86</v>
      </c>
      <c r="K7" s="28">
        <v>116.23</v>
      </c>
      <c r="L7" s="28">
        <v>99.11</v>
      </c>
      <c r="M7" s="28">
        <v>118.9</v>
      </c>
      <c r="N7" s="28">
        <v>114.1</v>
      </c>
      <c r="O7" s="28">
        <v>112.53</v>
      </c>
      <c r="P7" s="28">
        <v>118.1</v>
      </c>
      <c r="Q7" s="28">
        <v>144.22</v>
      </c>
      <c r="R7" s="28">
        <v>156.57</v>
      </c>
      <c r="S7" s="28">
        <v>163.87</v>
      </c>
      <c r="T7" s="28">
        <v>157.68</v>
      </c>
      <c r="U7" s="28">
        <v>168.77</v>
      </c>
      <c r="V7" s="28">
        <v>157.35</v>
      </c>
      <c r="W7" s="28">
        <v>140.22999999999999</v>
      </c>
      <c r="X7" s="28">
        <v>96.06</v>
      </c>
      <c r="Y7" s="28">
        <v>112.04</v>
      </c>
      <c r="Z7" s="29"/>
      <c r="AA7" s="30">
        <f>IF(SUM(B7:Z7)&lt;&gt;0,AVERAGEIF(B7:Z7,"&lt;&gt;"""),"")</f>
        <v>121.29166666666664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21.721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21.088999999999999</v>
      </c>
      <c r="Z12" s="53"/>
      <c r="AA12" s="54">
        <f t="shared" si="0"/>
        <v>42.81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6.0460000000000003</v>
      </c>
      <c r="C14" s="57">
        <v>11.048999999999999</v>
      </c>
      <c r="D14" s="57">
        <v>15.054</v>
      </c>
      <c r="E14" s="57">
        <v>16.03</v>
      </c>
      <c r="F14" s="57"/>
      <c r="G14" s="57">
        <v>1.0189999999999999</v>
      </c>
      <c r="H14" s="57">
        <v>1.4999999999999999E-2</v>
      </c>
      <c r="I14" s="57">
        <v>1.2E-2</v>
      </c>
      <c r="J14" s="57">
        <v>5.0000000000000001E-3</v>
      </c>
      <c r="K14" s="57">
        <v>4.8000000000000001E-2</v>
      </c>
      <c r="L14" s="57">
        <v>0.35</v>
      </c>
      <c r="M14" s="57">
        <v>0.65700000000000003</v>
      </c>
      <c r="N14" s="57">
        <v>0.76100000000000001</v>
      </c>
      <c r="O14" s="57">
        <v>2.6859999999999999</v>
      </c>
      <c r="P14" s="57">
        <v>18.469000000000001</v>
      </c>
      <c r="Q14" s="57">
        <v>23.655999999999999</v>
      </c>
      <c r="R14" s="57">
        <v>21.381</v>
      </c>
      <c r="S14" s="57">
        <v>23.155000000000001</v>
      </c>
      <c r="T14" s="57">
        <v>21.045999999999999</v>
      </c>
      <c r="U14" s="57">
        <v>3.008</v>
      </c>
      <c r="V14" s="57"/>
      <c r="W14" s="57">
        <v>0.56100000000000005</v>
      </c>
      <c r="X14" s="57"/>
      <c r="Y14" s="57"/>
      <c r="Z14" s="58"/>
      <c r="AA14" s="59">
        <f t="shared" si="0"/>
        <v>165.00800000000004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27.766999999999999</v>
      </c>
      <c r="C16" s="62">
        <f t="shared" ref="C16:Z16" si="1">IF(LEN(C$2)&gt;0,SUM(C10:C15),"")</f>
        <v>11.048999999999999</v>
      </c>
      <c r="D16" s="62">
        <f t="shared" si="1"/>
        <v>15.054</v>
      </c>
      <c r="E16" s="62">
        <f t="shared" si="1"/>
        <v>16.03</v>
      </c>
      <c r="F16" s="62">
        <f t="shared" si="1"/>
        <v>0</v>
      </c>
      <c r="G16" s="62">
        <f t="shared" si="1"/>
        <v>1.0189999999999999</v>
      </c>
      <c r="H16" s="62">
        <f t="shared" si="1"/>
        <v>1.4999999999999999E-2</v>
      </c>
      <c r="I16" s="62">
        <f t="shared" si="1"/>
        <v>1.2E-2</v>
      </c>
      <c r="J16" s="62">
        <f t="shared" si="1"/>
        <v>5.0000000000000001E-3</v>
      </c>
      <c r="K16" s="62">
        <f t="shared" si="1"/>
        <v>4.8000000000000001E-2</v>
      </c>
      <c r="L16" s="62">
        <f t="shared" si="1"/>
        <v>0.35</v>
      </c>
      <c r="M16" s="62">
        <f t="shared" si="1"/>
        <v>0.65700000000000003</v>
      </c>
      <c r="N16" s="62">
        <f t="shared" si="1"/>
        <v>0.76100000000000001</v>
      </c>
      <c r="O16" s="62">
        <f t="shared" si="1"/>
        <v>2.6859999999999999</v>
      </c>
      <c r="P16" s="62">
        <f t="shared" si="1"/>
        <v>18.469000000000001</v>
      </c>
      <c r="Q16" s="62">
        <f t="shared" si="1"/>
        <v>23.655999999999999</v>
      </c>
      <c r="R16" s="62">
        <f t="shared" si="1"/>
        <v>21.381</v>
      </c>
      <c r="S16" s="62">
        <f t="shared" si="1"/>
        <v>23.155000000000001</v>
      </c>
      <c r="T16" s="62">
        <f t="shared" si="1"/>
        <v>21.045999999999999</v>
      </c>
      <c r="U16" s="62">
        <f t="shared" si="1"/>
        <v>3.008</v>
      </c>
      <c r="V16" s="62">
        <f t="shared" si="1"/>
        <v>0</v>
      </c>
      <c r="W16" s="62">
        <f t="shared" si="1"/>
        <v>0.56100000000000005</v>
      </c>
      <c r="X16" s="62">
        <f t="shared" si="1"/>
        <v>0</v>
      </c>
      <c r="Y16" s="62">
        <f t="shared" si="1"/>
        <v>21.088999999999999</v>
      </c>
      <c r="Z16" s="63" t="str">
        <f t="shared" si="1"/>
        <v/>
      </c>
      <c r="AA16" s="64">
        <f>SUM(AA10:AA15)</f>
        <v>207.81800000000004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46</v>
      </c>
      <c r="J19" s="72">
        <v>62.98</v>
      </c>
      <c r="K19" s="72">
        <v>51.219000000000001</v>
      </c>
      <c r="L19" s="72">
        <v>81.14</v>
      </c>
      <c r="M19" s="72">
        <v>24</v>
      </c>
      <c r="N19" s="72">
        <v>24</v>
      </c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125</v>
      </c>
      <c r="Y19" s="72"/>
      <c r="Z19" s="73"/>
      <c r="AA19" s="74">
        <f t="shared" ref="AA19:AA24" si="2">SUM(B19:Z19)</f>
        <v>464.339</v>
      </c>
    </row>
    <row r="20" spans="1:27" ht="25.15" customHeight="1" x14ac:dyDescent="0.2">
      <c r="A20" s="75" t="s">
        <v>15</v>
      </c>
      <c r="B20" s="76">
        <v>17.356000000000002</v>
      </c>
      <c r="C20" s="77">
        <v>13.972</v>
      </c>
      <c r="D20" s="77">
        <v>14.068</v>
      </c>
      <c r="E20" s="77">
        <v>13.927999999999999</v>
      </c>
      <c r="F20" s="77">
        <v>12.587999999999999</v>
      </c>
      <c r="G20" s="77">
        <v>14.317</v>
      </c>
      <c r="H20" s="77">
        <v>5.6840000000000002</v>
      </c>
      <c r="I20" s="77">
        <v>2.9969999999999999</v>
      </c>
      <c r="J20" s="77">
        <v>3.254</v>
      </c>
      <c r="K20" s="77">
        <v>3.2930000000000001</v>
      </c>
      <c r="L20" s="77">
        <v>3.278</v>
      </c>
      <c r="M20" s="77">
        <v>3.282</v>
      </c>
      <c r="N20" s="77">
        <v>3.3519999999999999</v>
      </c>
      <c r="O20" s="77">
        <v>3.165</v>
      </c>
      <c r="P20" s="77">
        <v>3.0470000000000002</v>
      </c>
      <c r="Q20" s="77">
        <v>3.2530000000000001</v>
      </c>
      <c r="R20" s="77">
        <v>6.976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127.81</v>
      </c>
    </row>
    <row r="21" spans="1:27" ht="25.15" customHeight="1" x14ac:dyDescent="0.2">
      <c r="A21" s="75" t="s">
        <v>16</v>
      </c>
      <c r="B21" s="80">
        <v>1.8180000000000001</v>
      </c>
      <c r="C21" s="81">
        <v>2.2709999999999999</v>
      </c>
      <c r="D21" s="81">
        <v>3.2010000000000001</v>
      </c>
      <c r="E21" s="81">
        <v>1.8580000000000001</v>
      </c>
      <c r="F21" s="81">
        <v>0.82400000000000007</v>
      </c>
      <c r="G21" s="81">
        <v>0.34100000000000003</v>
      </c>
      <c r="H21" s="81">
        <v>4.2539999999999996</v>
      </c>
      <c r="I21" s="81">
        <v>5.9749999999999996</v>
      </c>
      <c r="J21" s="81">
        <v>26.097999999999999</v>
      </c>
      <c r="K21" s="81">
        <v>3.411</v>
      </c>
      <c r="L21" s="81">
        <v>2.3129999999999997</v>
      </c>
      <c r="M21" s="81">
        <v>36.29</v>
      </c>
      <c r="N21" s="81">
        <v>49.746000000000002</v>
      </c>
      <c r="O21" s="81">
        <v>49.489000000000004</v>
      </c>
      <c r="P21" s="81">
        <v>44.366</v>
      </c>
      <c r="Q21" s="81">
        <v>3</v>
      </c>
      <c r="R21" s="81">
        <v>3.1E-2</v>
      </c>
      <c r="S21" s="81">
        <v>5.4420000000000002</v>
      </c>
      <c r="T21" s="81">
        <v>4.5510000000000002</v>
      </c>
      <c r="U21" s="81">
        <v>10.454000000000001</v>
      </c>
      <c r="V21" s="81">
        <v>10.500999999999999</v>
      </c>
      <c r="W21" s="81">
        <v>10.353999999999999</v>
      </c>
      <c r="X21" s="81">
        <v>5.3090000000000002</v>
      </c>
      <c r="Y21" s="81">
        <v>5.3070000000000004</v>
      </c>
      <c r="Z21" s="78"/>
      <c r="AA21" s="79">
        <f t="shared" si="2"/>
        <v>287.20400000000001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19.174000000000003</v>
      </c>
      <c r="C25" s="88">
        <f t="shared" ref="C25:Z25" si="3">IF(LEN(C$2)&gt;0,SUM(C19:C24),"")</f>
        <v>16.242999999999999</v>
      </c>
      <c r="D25" s="88">
        <f t="shared" si="3"/>
        <v>17.268999999999998</v>
      </c>
      <c r="E25" s="88">
        <f t="shared" si="3"/>
        <v>15.786</v>
      </c>
      <c r="F25" s="88">
        <f t="shared" si="3"/>
        <v>13.411999999999999</v>
      </c>
      <c r="G25" s="88">
        <f t="shared" si="3"/>
        <v>14.657999999999999</v>
      </c>
      <c r="H25" s="88">
        <f t="shared" si="3"/>
        <v>9.9379999999999988</v>
      </c>
      <c r="I25" s="88">
        <f t="shared" si="3"/>
        <v>54.972000000000001</v>
      </c>
      <c r="J25" s="88">
        <f t="shared" si="3"/>
        <v>92.331999999999994</v>
      </c>
      <c r="K25" s="88">
        <f t="shared" si="3"/>
        <v>57.923000000000002</v>
      </c>
      <c r="L25" s="88">
        <f t="shared" si="3"/>
        <v>86.731000000000009</v>
      </c>
      <c r="M25" s="88">
        <f t="shared" si="3"/>
        <v>63.572000000000003</v>
      </c>
      <c r="N25" s="88">
        <f t="shared" si="3"/>
        <v>77.097999999999999</v>
      </c>
      <c r="O25" s="88">
        <f t="shared" si="3"/>
        <v>52.654000000000003</v>
      </c>
      <c r="P25" s="88">
        <f t="shared" si="3"/>
        <v>47.412999999999997</v>
      </c>
      <c r="Q25" s="88">
        <f t="shared" si="3"/>
        <v>6.2530000000000001</v>
      </c>
      <c r="R25" s="88">
        <f t="shared" si="3"/>
        <v>7.0069999999999997</v>
      </c>
      <c r="S25" s="88">
        <f t="shared" si="3"/>
        <v>5.4420000000000002</v>
      </c>
      <c r="T25" s="88">
        <f t="shared" si="3"/>
        <v>4.5510000000000002</v>
      </c>
      <c r="U25" s="88">
        <f t="shared" si="3"/>
        <v>10.454000000000001</v>
      </c>
      <c r="V25" s="88">
        <f t="shared" si="3"/>
        <v>10.500999999999999</v>
      </c>
      <c r="W25" s="88">
        <f t="shared" si="3"/>
        <v>60.353999999999999</v>
      </c>
      <c r="X25" s="88">
        <f t="shared" si="3"/>
        <v>130.309</v>
      </c>
      <c r="Y25" s="88">
        <f t="shared" si="3"/>
        <v>5.3070000000000004</v>
      </c>
      <c r="Z25" s="89" t="str">
        <f t="shared" si="3"/>
        <v/>
      </c>
      <c r="AA25" s="90">
        <f>SUM(AA19:AA24)</f>
        <v>879.35300000000007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46.941000000000003</v>
      </c>
      <c r="C29" s="77">
        <v>27.292000000000002</v>
      </c>
      <c r="D29" s="77">
        <v>32.323</v>
      </c>
      <c r="E29" s="77">
        <v>31.815999999999999</v>
      </c>
      <c r="F29" s="77">
        <v>13.412000000000001</v>
      </c>
      <c r="G29" s="77">
        <v>15.677</v>
      </c>
      <c r="H29" s="77">
        <v>9.9529999999999994</v>
      </c>
      <c r="I29" s="77">
        <v>54.984000000000002</v>
      </c>
      <c r="J29" s="77">
        <v>92.337000000000003</v>
      </c>
      <c r="K29" s="77">
        <v>57.970999999999997</v>
      </c>
      <c r="L29" s="77">
        <v>87.081000000000003</v>
      </c>
      <c r="M29" s="77">
        <v>64.228999999999999</v>
      </c>
      <c r="N29" s="77">
        <v>77.858999999999995</v>
      </c>
      <c r="O29" s="77">
        <v>55.34</v>
      </c>
      <c r="P29" s="77">
        <v>65.882000000000005</v>
      </c>
      <c r="Q29" s="77">
        <v>29.908999999999999</v>
      </c>
      <c r="R29" s="77">
        <v>28.388000000000002</v>
      </c>
      <c r="S29" s="77">
        <v>28.597000000000001</v>
      </c>
      <c r="T29" s="77">
        <v>25.597000000000001</v>
      </c>
      <c r="U29" s="77">
        <v>13.462</v>
      </c>
      <c r="V29" s="77">
        <v>10.500999999999999</v>
      </c>
      <c r="W29" s="77">
        <v>60.914999999999999</v>
      </c>
      <c r="X29" s="77">
        <v>130.309</v>
      </c>
      <c r="Y29" s="77">
        <v>26.396000000000001</v>
      </c>
      <c r="Z29" s="78"/>
      <c r="AA29" s="79">
        <f>SUM(B29:Z29)</f>
        <v>1087.171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46.941000000000003</v>
      </c>
      <c r="C31" s="62">
        <f t="shared" ref="C31:Z31" si="4">IF(LEN(C$2)&gt;0,SUM(C28:C30),"")</f>
        <v>27.292000000000002</v>
      </c>
      <c r="D31" s="62">
        <f t="shared" si="4"/>
        <v>32.323</v>
      </c>
      <c r="E31" s="62">
        <f t="shared" si="4"/>
        <v>31.815999999999999</v>
      </c>
      <c r="F31" s="62">
        <f t="shared" si="4"/>
        <v>13.412000000000001</v>
      </c>
      <c r="G31" s="62">
        <f t="shared" si="4"/>
        <v>15.677</v>
      </c>
      <c r="H31" s="62">
        <f t="shared" si="4"/>
        <v>9.9529999999999994</v>
      </c>
      <c r="I31" s="62">
        <f t="shared" si="4"/>
        <v>54.984000000000002</v>
      </c>
      <c r="J31" s="62">
        <f t="shared" si="4"/>
        <v>92.337000000000003</v>
      </c>
      <c r="K31" s="62">
        <f t="shared" si="4"/>
        <v>57.970999999999997</v>
      </c>
      <c r="L31" s="62">
        <f t="shared" si="4"/>
        <v>87.081000000000003</v>
      </c>
      <c r="M31" s="62">
        <f t="shared" si="4"/>
        <v>64.228999999999999</v>
      </c>
      <c r="N31" s="62">
        <f t="shared" si="4"/>
        <v>77.858999999999995</v>
      </c>
      <c r="O31" s="62">
        <f t="shared" si="4"/>
        <v>55.34</v>
      </c>
      <c r="P31" s="62">
        <f t="shared" si="4"/>
        <v>65.882000000000005</v>
      </c>
      <c r="Q31" s="62">
        <f t="shared" si="4"/>
        <v>29.908999999999999</v>
      </c>
      <c r="R31" s="62">
        <f t="shared" si="4"/>
        <v>28.388000000000002</v>
      </c>
      <c r="S31" s="62">
        <f t="shared" si="4"/>
        <v>28.597000000000001</v>
      </c>
      <c r="T31" s="62">
        <f t="shared" si="4"/>
        <v>25.597000000000001</v>
      </c>
      <c r="U31" s="62">
        <f t="shared" si="4"/>
        <v>13.462</v>
      </c>
      <c r="V31" s="62">
        <f t="shared" si="4"/>
        <v>10.500999999999999</v>
      </c>
      <c r="W31" s="62">
        <f t="shared" si="4"/>
        <v>60.914999999999999</v>
      </c>
      <c r="X31" s="62">
        <f t="shared" si="4"/>
        <v>130.309</v>
      </c>
      <c r="Y31" s="62">
        <f t="shared" si="4"/>
        <v>26.396000000000001</v>
      </c>
      <c r="Z31" s="63" t="str">
        <f t="shared" si="4"/>
        <v/>
      </c>
      <c r="AA31" s="64">
        <f>SUM(AA28:AA30)</f>
        <v>1087.171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69.599999999999994</v>
      </c>
      <c r="R38" s="99"/>
      <c r="S38" s="99"/>
      <c r="T38" s="99"/>
      <c r="U38" s="99"/>
      <c r="V38" s="99">
        <v>5.7</v>
      </c>
      <c r="W38" s="99"/>
      <c r="X38" s="99"/>
      <c r="Y38" s="99"/>
      <c r="Z38" s="100"/>
      <c r="AA38" s="79">
        <f t="shared" si="5"/>
        <v>75.3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69.599999999999994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69.599999999999994</v>
      </c>
      <c r="R46" s="99"/>
      <c r="S46" s="99"/>
      <c r="T46" s="99"/>
      <c r="U46" s="99"/>
      <c r="V46" s="99">
        <v>5.7</v>
      </c>
      <c r="W46" s="99"/>
      <c r="X46" s="99"/>
      <c r="Y46" s="99"/>
      <c r="Z46" s="100"/>
      <c r="AA46" s="79">
        <f t="shared" si="7"/>
        <v>75.3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69.599999999999994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75.3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46.941000000000003</v>
      </c>
      <c r="C51" s="88">
        <f t="shared" si="10"/>
        <v>27.291999999999998</v>
      </c>
      <c r="D51" s="88">
        <f t="shared" si="10"/>
        <v>32.323</v>
      </c>
      <c r="E51" s="88">
        <f t="shared" si="10"/>
        <v>31.816000000000003</v>
      </c>
      <c r="F51" s="88">
        <f t="shared" si="10"/>
        <v>13.411999999999999</v>
      </c>
      <c r="G51" s="88">
        <f t="shared" si="10"/>
        <v>15.677</v>
      </c>
      <c r="H51" s="88">
        <f t="shared" si="10"/>
        <v>9.9529999999999994</v>
      </c>
      <c r="I51" s="88">
        <f t="shared" si="10"/>
        <v>54.984000000000002</v>
      </c>
      <c r="J51" s="88">
        <f t="shared" si="10"/>
        <v>92.336999999999989</v>
      </c>
      <c r="K51" s="88">
        <f t="shared" si="10"/>
        <v>57.971000000000004</v>
      </c>
      <c r="L51" s="88">
        <f t="shared" si="10"/>
        <v>87.081000000000003</v>
      </c>
      <c r="M51" s="88">
        <f t="shared" si="10"/>
        <v>64.228999999999999</v>
      </c>
      <c r="N51" s="88">
        <f t="shared" si="10"/>
        <v>77.858999999999995</v>
      </c>
      <c r="O51" s="88">
        <f t="shared" si="10"/>
        <v>55.34</v>
      </c>
      <c r="P51" s="88">
        <f t="shared" si="10"/>
        <v>65.882000000000005</v>
      </c>
      <c r="Q51" s="88">
        <f t="shared" si="10"/>
        <v>99.508999999999986</v>
      </c>
      <c r="R51" s="88">
        <f t="shared" si="10"/>
        <v>28.387999999999998</v>
      </c>
      <c r="S51" s="88">
        <f t="shared" si="10"/>
        <v>28.597000000000001</v>
      </c>
      <c r="T51" s="88">
        <f t="shared" si="10"/>
        <v>25.597000000000001</v>
      </c>
      <c r="U51" s="88">
        <f t="shared" si="10"/>
        <v>13.462</v>
      </c>
      <c r="V51" s="88">
        <f t="shared" si="10"/>
        <v>16.201000000000001</v>
      </c>
      <c r="W51" s="88">
        <f t="shared" si="10"/>
        <v>60.914999999999999</v>
      </c>
      <c r="X51" s="88">
        <f t="shared" si="10"/>
        <v>130.309</v>
      </c>
      <c r="Y51" s="88">
        <f t="shared" si="10"/>
        <v>26.396000000000001</v>
      </c>
      <c r="Z51" s="89" t="str">
        <f t="shared" si="10"/>
        <v/>
      </c>
      <c r="AA51" s="104">
        <f>SUM(B51:Z51)</f>
        <v>1162.4710000000002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46.940999999999995</v>
      </c>
      <c r="C4" s="18">
        <v>27.291999999999998</v>
      </c>
      <c r="D4" s="18">
        <v>32.323</v>
      </c>
      <c r="E4" s="18">
        <v>31.816000000000003</v>
      </c>
      <c r="F4" s="18">
        <v>13.411999999999999</v>
      </c>
      <c r="G4" s="18">
        <v>15.677000000000001</v>
      </c>
      <c r="H4" s="18">
        <v>9.9530000000000012</v>
      </c>
      <c r="I4" s="18">
        <v>54.984000000000002</v>
      </c>
      <c r="J4" s="18">
        <v>92.337000000000003</v>
      </c>
      <c r="K4" s="18">
        <v>57.970999999999997</v>
      </c>
      <c r="L4" s="18">
        <v>87.081000000000003</v>
      </c>
      <c r="M4" s="18">
        <v>64.229000000000013</v>
      </c>
      <c r="N4" s="18">
        <v>77.858999999999995</v>
      </c>
      <c r="O4" s="18">
        <v>55.34</v>
      </c>
      <c r="P4" s="18">
        <v>65.882000000000005</v>
      </c>
      <c r="Q4" s="18">
        <v>99.527000000000001</v>
      </c>
      <c r="R4" s="18">
        <v>28.364999999999998</v>
      </c>
      <c r="S4" s="18">
        <v>28.6</v>
      </c>
      <c r="T4" s="18">
        <v>25.597000000000001</v>
      </c>
      <c r="U4" s="18">
        <v>13.462</v>
      </c>
      <c r="V4" s="18">
        <v>16.222000000000001</v>
      </c>
      <c r="W4" s="18">
        <v>60.896000000000001</v>
      </c>
      <c r="X4" s="18">
        <v>130.309</v>
      </c>
      <c r="Y4" s="18">
        <v>26.396000000000001</v>
      </c>
      <c r="Z4" s="19"/>
      <c r="AA4" s="20">
        <f>SUM(B4:Z4)</f>
        <v>1162.4710000000002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98.34</v>
      </c>
      <c r="C7" s="28">
        <v>92.56</v>
      </c>
      <c r="D7" s="28">
        <v>87.5</v>
      </c>
      <c r="E7" s="28">
        <v>84.14</v>
      </c>
      <c r="F7" s="28">
        <v>82.1</v>
      </c>
      <c r="G7" s="28">
        <v>93.1</v>
      </c>
      <c r="H7" s="28">
        <v>131.63999999999999</v>
      </c>
      <c r="I7" s="28">
        <v>145</v>
      </c>
      <c r="J7" s="28">
        <v>120.86</v>
      </c>
      <c r="K7" s="28">
        <v>116.23</v>
      </c>
      <c r="L7" s="28">
        <v>99.11</v>
      </c>
      <c r="M7" s="28">
        <v>118.9</v>
      </c>
      <c r="N7" s="28">
        <v>114.1</v>
      </c>
      <c r="O7" s="28">
        <v>112.53</v>
      </c>
      <c r="P7" s="28">
        <v>118.1</v>
      </c>
      <c r="Q7" s="28">
        <v>144.22</v>
      </c>
      <c r="R7" s="28">
        <v>156.57</v>
      </c>
      <c r="S7" s="28">
        <v>163.87</v>
      </c>
      <c r="T7" s="28">
        <v>157.68</v>
      </c>
      <c r="U7" s="28">
        <v>168.77</v>
      </c>
      <c r="V7" s="28">
        <v>157.35</v>
      </c>
      <c r="W7" s="28">
        <v>140.22999999999999</v>
      </c>
      <c r="X7" s="28">
        <v>96.06</v>
      </c>
      <c r="Y7" s="28">
        <v>112.04</v>
      </c>
      <c r="Z7" s="29"/>
      <c r="AA7" s="30">
        <f>IF(SUM(B7:Z7)&lt;&gt;0,AVERAGEIF(B7:Z7,"&lt;&gt;"""),"")</f>
        <v>121.29166666666664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0.43</v>
      </c>
      <c r="F14" s="57">
        <v>1.0009999999999999</v>
      </c>
      <c r="G14" s="57">
        <v>1.204</v>
      </c>
      <c r="H14" s="57"/>
      <c r="I14" s="57"/>
      <c r="J14" s="57">
        <v>33</v>
      </c>
      <c r="K14" s="57"/>
      <c r="L14" s="57">
        <v>42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33.195</v>
      </c>
      <c r="Y14" s="57"/>
      <c r="Z14" s="58"/>
      <c r="AA14" s="59">
        <f t="shared" si="0"/>
        <v>110.82999999999998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0.43</v>
      </c>
      <c r="F16" s="62">
        <f t="shared" si="1"/>
        <v>1.0009999999999999</v>
      </c>
      <c r="G16" s="62">
        <f t="shared" si="1"/>
        <v>1.204</v>
      </c>
      <c r="H16" s="62">
        <f t="shared" si="1"/>
        <v>0</v>
      </c>
      <c r="I16" s="62">
        <f t="shared" si="1"/>
        <v>0</v>
      </c>
      <c r="J16" s="62">
        <f t="shared" si="1"/>
        <v>33</v>
      </c>
      <c r="K16" s="62">
        <f t="shared" si="1"/>
        <v>0</v>
      </c>
      <c r="L16" s="62">
        <f t="shared" si="1"/>
        <v>42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33.195</v>
      </c>
      <c r="Y16" s="62">
        <f t="shared" si="1"/>
        <v>0</v>
      </c>
      <c r="Z16" s="63" t="str">
        <f t="shared" si="1"/>
        <v/>
      </c>
      <c r="AA16" s="64">
        <f>SUM(AA10:AA15)</f>
        <v>110.82999999999998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>
        <v>4</v>
      </c>
      <c r="H19" s="72">
        <v>4</v>
      </c>
      <c r="I19" s="72"/>
      <c r="J19" s="72"/>
      <c r="K19" s="72"/>
      <c r="L19" s="72"/>
      <c r="M19" s="72"/>
      <c r="N19" s="72"/>
      <c r="O19" s="72">
        <v>4</v>
      </c>
      <c r="P19" s="72">
        <v>4</v>
      </c>
      <c r="Q19" s="72">
        <v>4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48</v>
      </c>
    </row>
    <row r="20" spans="1:27" ht="25.15" customHeight="1" x14ac:dyDescent="0.2">
      <c r="A20" s="75" t="s">
        <v>15</v>
      </c>
      <c r="B20" s="76">
        <v>4.2000000000000003E-2</v>
      </c>
      <c r="C20" s="77">
        <v>4.2000000000000003E-2</v>
      </c>
      <c r="D20" s="77"/>
      <c r="E20" s="77"/>
      <c r="F20" s="77"/>
      <c r="G20" s="77">
        <v>5.3999999999999999E-2</v>
      </c>
      <c r="H20" s="77">
        <v>6.4000000000000001E-2</v>
      </c>
      <c r="I20" s="77">
        <v>10.375999999999999</v>
      </c>
      <c r="J20" s="77">
        <v>19.783999999999999</v>
      </c>
      <c r="K20" s="77">
        <v>19.084</v>
      </c>
      <c r="L20" s="77">
        <v>4.0839999999999996</v>
      </c>
      <c r="M20" s="77">
        <v>4.0819999999999999</v>
      </c>
      <c r="N20" s="77">
        <v>15.562000000000001</v>
      </c>
      <c r="O20" s="77">
        <v>3.0179999999999998</v>
      </c>
      <c r="P20" s="77">
        <v>4.9589999999999996</v>
      </c>
      <c r="Q20" s="77">
        <v>0.06</v>
      </c>
      <c r="R20" s="77">
        <v>0.06</v>
      </c>
      <c r="S20" s="77">
        <v>1.506</v>
      </c>
      <c r="T20" s="77">
        <v>1.55</v>
      </c>
      <c r="U20" s="77">
        <v>1.466</v>
      </c>
      <c r="V20" s="77">
        <v>1.51</v>
      </c>
      <c r="W20" s="77">
        <v>5.4180000000000001</v>
      </c>
      <c r="X20" s="77">
        <v>18.364000000000001</v>
      </c>
      <c r="Y20" s="77">
        <v>7.1019999999999994</v>
      </c>
      <c r="Z20" s="78"/>
      <c r="AA20" s="79">
        <f t="shared" si="2"/>
        <v>118.18700000000003</v>
      </c>
    </row>
    <row r="21" spans="1:27" ht="25.15" customHeight="1" x14ac:dyDescent="0.2">
      <c r="A21" s="75" t="s">
        <v>16</v>
      </c>
      <c r="B21" s="80">
        <v>18.899000000000001</v>
      </c>
      <c r="C21" s="81">
        <v>27.249999999999996</v>
      </c>
      <c r="D21" s="81">
        <v>32.323</v>
      </c>
      <c r="E21" s="81">
        <v>31.386000000000003</v>
      </c>
      <c r="F21" s="81">
        <v>12.411000000000001</v>
      </c>
      <c r="G21" s="81">
        <v>10.419</v>
      </c>
      <c r="H21" s="81">
        <v>5.8889999999999993</v>
      </c>
      <c r="I21" s="81">
        <v>44.607999999999997</v>
      </c>
      <c r="J21" s="81">
        <v>39.552999999999997</v>
      </c>
      <c r="K21" s="81">
        <v>38.887</v>
      </c>
      <c r="L21" s="81">
        <v>40.997</v>
      </c>
      <c r="M21" s="81">
        <v>60.146999999999998</v>
      </c>
      <c r="N21" s="81">
        <v>62.296999999999997</v>
      </c>
      <c r="O21" s="81">
        <v>48.322000000000003</v>
      </c>
      <c r="P21" s="81">
        <v>56.923000000000002</v>
      </c>
      <c r="Q21" s="81">
        <v>95.466999999999999</v>
      </c>
      <c r="R21" s="81">
        <v>10.605</v>
      </c>
      <c r="S21" s="81">
        <v>3.9939999999999998</v>
      </c>
      <c r="T21" s="81">
        <v>24.047000000000001</v>
      </c>
      <c r="U21" s="81">
        <v>11.995999999999999</v>
      </c>
      <c r="V21" s="81">
        <v>14.712</v>
      </c>
      <c r="W21" s="81">
        <v>15.978</v>
      </c>
      <c r="X21" s="81">
        <v>78.75</v>
      </c>
      <c r="Y21" s="81">
        <v>19.294</v>
      </c>
      <c r="Z21" s="78"/>
      <c r="AA21" s="79">
        <f t="shared" si="2"/>
        <v>805.154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46.941000000000003</v>
      </c>
      <c r="C25" s="88">
        <f t="shared" si="3"/>
        <v>27.291999999999998</v>
      </c>
      <c r="D25" s="88">
        <f t="shared" si="3"/>
        <v>32.323</v>
      </c>
      <c r="E25" s="88">
        <f t="shared" si="3"/>
        <v>31.386000000000003</v>
      </c>
      <c r="F25" s="88">
        <f t="shared" si="3"/>
        <v>12.411000000000001</v>
      </c>
      <c r="G25" s="88">
        <f t="shared" si="3"/>
        <v>14.473000000000001</v>
      </c>
      <c r="H25" s="88">
        <f t="shared" si="3"/>
        <v>9.9529999999999994</v>
      </c>
      <c r="I25" s="88">
        <f t="shared" si="3"/>
        <v>54.983999999999995</v>
      </c>
      <c r="J25" s="88">
        <f t="shared" si="3"/>
        <v>59.336999999999996</v>
      </c>
      <c r="K25" s="88">
        <f t="shared" si="3"/>
        <v>57.971000000000004</v>
      </c>
      <c r="L25" s="88">
        <f t="shared" si="3"/>
        <v>45.081000000000003</v>
      </c>
      <c r="M25" s="88">
        <f t="shared" si="3"/>
        <v>64.228999999999999</v>
      </c>
      <c r="N25" s="88">
        <f t="shared" si="3"/>
        <v>77.858999999999995</v>
      </c>
      <c r="O25" s="88">
        <f t="shared" si="3"/>
        <v>55.34</v>
      </c>
      <c r="P25" s="88">
        <f t="shared" si="3"/>
        <v>65.882000000000005</v>
      </c>
      <c r="Q25" s="88">
        <f t="shared" si="3"/>
        <v>99.527000000000001</v>
      </c>
      <c r="R25" s="88">
        <f t="shared" si="3"/>
        <v>10.665000000000001</v>
      </c>
      <c r="S25" s="88">
        <f t="shared" si="3"/>
        <v>5.5</v>
      </c>
      <c r="T25" s="88">
        <f t="shared" si="3"/>
        <v>25.597000000000001</v>
      </c>
      <c r="U25" s="88">
        <f t="shared" si="3"/>
        <v>13.461999999999998</v>
      </c>
      <c r="V25" s="88">
        <f t="shared" si="3"/>
        <v>16.222000000000001</v>
      </c>
      <c r="W25" s="88">
        <f t="shared" si="3"/>
        <v>21.396000000000001</v>
      </c>
      <c r="X25" s="88">
        <f t="shared" si="3"/>
        <v>97.114000000000004</v>
      </c>
      <c r="Y25" s="88">
        <f t="shared" si="3"/>
        <v>26.396000000000001</v>
      </c>
      <c r="Z25" s="89">
        <f t="shared" si="3"/>
        <v>0</v>
      </c>
      <c r="AA25" s="90">
        <f t="shared" si="3"/>
        <v>971.34100000000001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46.941000000000003</v>
      </c>
      <c r="C29" s="77">
        <v>27.292000000000002</v>
      </c>
      <c r="D29" s="77">
        <v>32.323</v>
      </c>
      <c r="E29" s="77">
        <v>31.815999999999999</v>
      </c>
      <c r="F29" s="77">
        <v>13.412000000000001</v>
      </c>
      <c r="G29" s="77">
        <v>15.677</v>
      </c>
      <c r="H29" s="77">
        <v>9.9529999999999994</v>
      </c>
      <c r="I29" s="77">
        <v>54.984000000000002</v>
      </c>
      <c r="J29" s="77">
        <v>92.337000000000003</v>
      </c>
      <c r="K29" s="77">
        <v>57.970999999999997</v>
      </c>
      <c r="L29" s="77">
        <v>87.081000000000003</v>
      </c>
      <c r="M29" s="77">
        <v>64.228999999999999</v>
      </c>
      <c r="N29" s="77">
        <v>77.858999999999995</v>
      </c>
      <c r="O29" s="77">
        <v>55.34</v>
      </c>
      <c r="P29" s="77">
        <v>65.882000000000005</v>
      </c>
      <c r="Q29" s="77">
        <v>99.527000000000001</v>
      </c>
      <c r="R29" s="77">
        <v>10.664999999999999</v>
      </c>
      <c r="S29" s="77">
        <v>5.5</v>
      </c>
      <c r="T29" s="77">
        <v>25.597000000000001</v>
      </c>
      <c r="U29" s="77">
        <v>13.462</v>
      </c>
      <c r="V29" s="77">
        <v>16.222000000000001</v>
      </c>
      <c r="W29" s="77">
        <v>21.396000000000001</v>
      </c>
      <c r="X29" s="77">
        <v>130.309</v>
      </c>
      <c r="Y29" s="77">
        <v>26.396000000000001</v>
      </c>
      <c r="Z29" s="78"/>
      <c r="AA29" s="79">
        <f>SUM(B29:Z29)</f>
        <v>1082.171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46.941000000000003</v>
      </c>
      <c r="C31" s="62">
        <f t="shared" si="4"/>
        <v>27.292000000000002</v>
      </c>
      <c r="D31" s="62">
        <f t="shared" si="4"/>
        <v>32.323</v>
      </c>
      <c r="E31" s="62">
        <f t="shared" si="4"/>
        <v>31.815999999999999</v>
      </c>
      <c r="F31" s="62">
        <f t="shared" si="4"/>
        <v>13.412000000000001</v>
      </c>
      <c r="G31" s="62">
        <f t="shared" si="4"/>
        <v>15.677</v>
      </c>
      <c r="H31" s="62">
        <f t="shared" si="4"/>
        <v>9.9529999999999994</v>
      </c>
      <c r="I31" s="62">
        <f t="shared" si="4"/>
        <v>54.984000000000002</v>
      </c>
      <c r="J31" s="62">
        <f t="shared" si="4"/>
        <v>92.337000000000003</v>
      </c>
      <c r="K31" s="62">
        <f t="shared" si="4"/>
        <v>57.970999999999997</v>
      </c>
      <c r="L31" s="62">
        <f t="shared" si="4"/>
        <v>87.081000000000003</v>
      </c>
      <c r="M31" s="62">
        <f t="shared" si="4"/>
        <v>64.228999999999999</v>
      </c>
      <c r="N31" s="62">
        <f t="shared" si="4"/>
        <v>77.858999999999995</v>
      </c>
      <c r="O31" s="62">
        <f t="shared" si="4"/>
        <v>55.34</v>
      </c>
      <c r="P31" s="62">
        <f t="shared" si="4"/>
        <v>65.882000000000005</v>
      </c>
      <c r="Q31" s="62">
        <f t="shared" si="4"/>
        <v>99.527000000000001</v>
      </c>
      <c r="R31" s="62">
        <f t="shared" si="4"/>
        <v>10.664999999999999</v>
      </c>
      <c r="S31" s="62">
        <f t="shared" si="4"/>
        <v>5.5</v>
      </c>
      <c r="T31" s="62">
        <f t="shared" si="4"/>
        <v>25.597000000000001</v>
      </c>
      <c r="U31" s="62">
        <f t="shared" si="4"/>
        <v>13.462</v>
      </c>
      <c r="V31" s="62">
        <f t="shared" si="4"/>
        <v>16.222000000000001</v>
      </c>
      <c r="W31" s="62">
        <f t="shared" si="4"/>
        <v>21.396000000000001</v>
      </c>
      <c r="X31" s="62">
        <f t="shared" si="4"/>
        <v>130.309</v>
      </c>
      <c r="Y31" s="62">
        <f t="shared" si="4"/>
        <v>26.396000000000001</v>
      </c>
      <c r="Z31" s="63">
        <f t="shared" si="4"/>
        <v>0</v>
      </c>
      <c r="AA31" s="64">
        <f t="shared" si="4"/>
        <v>1082.171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17.7</v>
      </c>
      <c r="S38" s="99">
        <v>23.1</v>
      </c>
      <c r="T38" s="99"/>
      <c r="U38" s="99"/>
      <c r="V38" s="99"/>
      <c r="W38" s="99">
        <v>39.5</v>
      </c>
      <c r="X38" s="99"/>
      <c r="Y38" s="99"/>
      <c r="Z38" s="100"/>
      <c r="AA38" s="79">
        <f t="shared" si="5"/>
        <v>80.3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17.7</v>
      </c>
      <c r="S39" s="88">
        <f t="shared" si="6"/>
        <v>23.1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39.5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17.7</v>
      </c>
      <c r="S46" s="99">
        <v>23.1</v>
      </c>
      <c r="T46" s="99"/>
      <c r="U46" s="99"/>
      <c r="V46" s="99"/>
      <c r="W46" s="99">
        <v>39.5</v>
      </c>
      <c r="X46" s="99"/>
      <c r="Y46" s="99"/>
      <c r="Z46" s="100"/>
      <c r="AA46" s="79">
        <f t="shared" si="7"/>
        <v>80.3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17.7</v>
      </c>
      <c r="S48" s="88">
        <f t="shared" si="8"/>
        <v>23.1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39.5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46.941000000000003</v>
      </c>
      <c r="C51" s="88">
        <f t="shared" si="10"/>
        <v>27.291999999999998</v>
      </c>
      <c r="D51" s="88">
        <f t="shared" si="10"/>
        <v>32.323</v>
      </c>
      <c r="E51" s="88">
        <f t="shared" si="10"/>
        <v>31.816000000000003</v>
      </c>
      <c r="F51" s="88">
        <f t="shared" si="10"/>
        <v>13.412000000000001</v>
      </c>
      <c r="G51" s="88">
        <f t="shared" si="10"/>
        <v>15.677000000000001</v>
      </c>
      <c r="H51" s="88">
        <f t="shared" si="10"/>
        <v>9.9529999999999994</v>
      </c>
      <c r="I51" s="88">
        <f t="shared" si="10"/>
        <v>54.983999999999995</v>
      </c>
      <c r="J51" s="88">
        <f t="shared" si="10"/>
        <v>92.336999999999989</v>
      </c>
      <c r="K51" s="88">
        <f t="shared" si="10"/>
        <v>57.971000000000004</v>
      </c>
      <c r="L51" s="88">
        <f t="shared" si="10"/>
        <v>87.081000000000003</v>
      </c>
      <c r="M51" s="88">
        <f t="shared" si="10"/>
        <v>64.228999999999999</v>
      </c>
      <c r="N51" s="88">
        <f t="shared" si="10"/>
        <v>77.858999999999995</v>
      </c>
      <c r="O51" s="88">
        <f t="shared" si="10"/>
        <v>55.34</v>
      </c>
      <c r="P51" s="88">
        <f t="shared" si="10"/>
        <v>65.882000000000005</v>
      </c>
      <c r="Q51" s="88">
        <f t="shared" si="10"/>
        <v>99.527000000000001</v>
      </c>
      <c r="R51" s="88">
        <f t="shared" si="10"/>
        <v>28.365000000000002</v>
      </c>
      <c r="S51" s="88">
        <f t="shared" si="10"/>
        <v>28.6</v>
      </c>
      <c r="T51" s="88">
        <f t="shared" si="10"/>
        <v>25.597000000000001</v>
      </c>
      <c r="U51" s="88">
        <f t="shared" si="10"/>
        <v>13.461999999999998</v>
      </c>
      <c r="V51" s="88">
        <f t="shared" si="10"/>
        <v>16.222000000000001</v>
      </c>
      <c r="W51" s="88">
        <f t="shared" si="10"/>
        <v>60.896000000000001</v>
      </c>
      <c r="X51" s="88">
        <f t="shared" si="10"/>
        <v>130.309</v>
      </c>
      <c r="Y51" s="88">
        <f t="shared" si="10"/>
        <v>26.396000000000001</v>
      </c>
      <c r="Z51" s="89">
        <f t="shared" si="10"/>
        <v>0</v>
      </c>
      <c r="AA51" s="104">
        <f>SUM(B51:Z51)</f>
        <v>1162.4710000000002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-69.599999999999994</v>
      </c>
      <c r="R4" s="18">
        <v>17.7</v>
      </c>
      <c r="S4" s="18">
        <v>23.1</v>
      </c>
      <c r="T4" s="18"/>
      <c r="U4" s="18"/>
      <c r="V4" s="18">
        <v>-5.7</v>
      </c>
      <c r="W4" s="18">
        <v>39.5</v>
      </c>
      <c r="X4" s="18"/>
      <c r="Y4" s="18"/>
      <c r="Z4" s="19"/>
      <c r="AA4" s="111">
        <f>SUM(B4:Z4)</f>
        <v>5.0000000000000071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98.34</v>
      </c>
      <c r="C7" s="117">
        <v>92.56</v>
      </c>
      <c r="D7" s="117">
        <v>87.5</v>
      </c>
      <c r="E7" s="117">
        <v>84.14</v>
      </c>
      <c r="F7" s="117">
        <v>82.1</v>
      </c>
      <c r="G7" s="117">
        <v>93.1</v>
      </c>
      <c r="H7" s="117">
        <v>131.63999999999999</v>
      </c>
      <c r="I7" s="117">
        <v>145</v>
      </c>
      <c r="J7" s="117">
        <v>120.86</v>
      </c>
      <c r="K7" s="117">
        <v>116.23</v>
      </c>
      <c r="L7" s="117">
        <v>99.11</v>
      </c>
      <c r="M7" s="117">
        <v>118.9</v>
      </c>
      <c r="N7" s="117">
        <v>114.1</v>
      </c>
      <c r="O7" s="117">
        <v>112.53</v>
      </c>
      <c r="P7" s="117">
        <v>118.1</v>
      </c>
      <c r="Q7" s="117">
        <v>144.22</v>
      </c>
      <c r="R7" s="117">
        <v>156.57</v>
      </c>
      <c r="S7" s="117">
        <v>163.87</v>
      </c>
      <c r="T7" s="117">
        <v>157.68</v>
      </c>
      <c r="U7" s="117">
        <v>168.77</v>
      </c>
      <c r="V7" s="117">
        <v>157.35</v>
      </c>
      <c r="W7" s="117">
        <v>140.22999999999999</v>
      </c>
      <c r="X7" s="117">
        <v>96.06</v>
      </c>
      <c r="Y7" s="117">
        <v>112.04</v>
      </c>
      <c r="Z7" s="118"/>
      <c r="AA7" s="119">
        <f>IF(SUM(B7:Z7)&lt;&gt;0,AVERAGEIF(B7:Z7,"&lt;&gt;"""),"")</f>
        <v>121.29166666666664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69.599999999999994</v>
      </c>
      <c r="R15" s="133"/>
      <c r="S15" s="133"/>
      <c r="T15" s="133"/>
      <c r="U15" s="133"/>
      <c r="V15" s="133">
        <v>5.7</v>
      </c>
      <c r="W15" s="133"/>
      <c r="X15" s="133"/>
      <c r="Y15" s="133"/>
      <c r="Z15" s="131"/>
      <c r="AA15" s="132">
        <f t="shared" si="0"/>
        <v>75.3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69.599999999999994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17.7</v>
      </c>
      <c r="S23" s="133">
        <v>23.1</v>
      </c>
      <c r="T23" s="133"/>
      <c r="U23" s="133"/>
      <c r="V23" s="133"/>
      <c r="W23" s="133">
        <v>39.5</v>
      </c>
      <c r="X23" s="133"/>
      <c r="Y23" s="133"/>
      <c r="Z23" s="131"/>
      <c r="AA23" s="132">
        <f t="shared" si="2"/>
        <v>80.3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17.7</v>
      </c>
      <c r="S24" s="135">
        <f t="shared" si="3"/>
        <v>23.1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39.5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2023-10-24T13:19:03Z</dcterms:created>
  <dcterms:modified xsi:type="dcterms:W3CDTF">2023-10-24T13:19:04Z</dcterms:modified>
</cp:coreProperties>
</file>