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<sst xmlns="http://schemas.openxmlformats.org/spreadsheetml/2006/main" count="117" uniqueCount="53">
  <si>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23/10/2023 16:17:59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</si>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</sst>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AF-426F-BFB0-A14672851FC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AF-426F-BFB0-A14672851FC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83.733999999999995</c:v>
                </c:pt>
                <c:pt idx="1">
                  <c:v>70.686999999999998</c:v>
                </c:pt>
                <c:pt idx="2">
                  <c:v>66.337999999999994</c:v>
                </c:pt>
                <c:pt idx="3">
                  <c:v>50.5</c:v>
                </c:pt>
                <c:pt idx="4">
                  <c:v>69.864000000000004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AF-426F-BFB0-A14672851FC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</c:v>
                </c:pt>
                <c:pt idx="16">
                  <c:v>1.1000000000000001</c:v>
                </c:pt>
                <c:pt idx="17">
                  <c:v>0</c:v>
                </c:pt>
                <c:pt idx="18">
                  <c:v>4.8</c:v>
                </c:pt>
                <c:pt idx="19">
                  <c:v>6.8</c:v>
                </c:pt>
                <c:pt idx="20">
                  <c:v>3.8</c:v>
                </c:pt>
                <c:pt idx="21">
                  <c:v>0</c:v>
                </c:pt>
                <c:pt idx="22">
                  <c:v>0</c:v>
                </c:pt>
                <c:pt idx="23">
                  <c:v>11.4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AF-426F-BFB0-A14672851FC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7.75</c:v>
                </c:pt>
                <c:pt idx="1">
                  <c:v>7.75</c:v>
                </c:pt>
                <c:pt idx="2">
                  <c:v>7.75</c:v>
                </c:pt>
                <c:pt idx="3">
                  <c:v>9.75</c:v>
                </c:pt>
                <c:pt idx="4">
                  <c:v>7.7620000000000005</c:v>
                </c:pt>
                <c:pt idx="5">
                  <c:v>6.8509999999999991</c:v>
                </c:pt>
                <c:pt idx="6">
                  <c:v>2.8439999999999999</c:v>
                </c:pt>
                <c:pt idx="7">
                  <c:v>1.032</c:v>
                </c:pt>
                <c:pt idx="8">
                  <c:v>0.85</c:v>
                </c:pt>
                <c:pt idx="9">
                  <c:v>0.95</c:v>
                </c:pt>
                <c:pt idx="10">
                  <c:v>0.95</c:v>
                </c:pt>
                <c:pt idx="11">
                  <c:v>0.95</c:v>
                </c:pt>
                <c:pt idx="12">
                  <c:v>0.95</c:v>
                </c:pt>
                <c:pt idx="13">
                  <c:v>0.95</c:v>
                </c:pt>
                <c:pt idx="14">
                  <c:v>0.85</c:v>
                </c:pt>
                <c:pt idx="15">
                  <c:v>0.6</c:v>
                </c:pt>
                <c:pt idx="16">
                  <c:v>0.60799999999999998</c:v>
                </c:pt>
                <c:pt idx="17">
                  <c:v>0.6</c:v>
                </c:pt>
                <c:pt idx="18">
                  <c:v>0.61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0.6</c:v>
                </c:pt>
                <c:pt idx="23">
                  <c:v>1.3340000000000001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AF-426F-BFB0-A14672851FC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AF-426F-BFB0-A14672851FC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AF-426F-BFB0-A14672851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96.198999999999998</c:v>
                </c:pt>
                <c:pt idx="1">
                  <c:v>80.99799999999999</c:v>
                </c:pt>
                <c:pt idx="2">
                  <c:v>76.518000000000001</c:v>
                </c:pt>
                <c:pt idx="3">
                  <c:v>74.281999999999996</c:v>
                </c:pt>
                <c:pt idx="4">
                  <c:v>79.61399999999999</c:v>
                </c:pt>
                <c:pt idx="5">
                  <c:v>19.66</c:v>
                </c:pt>
                <c:pt idx="6">
                  <c:v>132.42400000000001</c:v>
                </c:pt>
                <c:pt idx="7">
                  <c:v>58.724999999999994</c:v>
                </c:pt>
                <c:pt idx="8">
                  <c:v>116.908</c:v>
                </c:pt>
                <c:pt idx="9">
                  <c:v>72.713999999999999</c:v>
                </c:pt>
                <c:pt idx="10">
                  <c:v>59.805999999999997</c:v>
                </c:pt>
                <c:pt idx="11">
                  <c:v>52.902000000000001</c:v>
                </c:pt>
                <c:pt idx="12">
                  <c:v>51.442</c:v>
                </c:pt>
                <c:pt idx="13">
                  <c:v>45.86</c:v>
                </c:pt>
                <c:pt idx="14">
                  <c:v>52.415000000000006</c:v>
                </c:pt>
                <c:pt idx="15">
                  <c:v>21.783000000000001</c:v>
                </c:pt>
                <c:pt idx="16">
                  <c:v>6.3790000000000004</c:v>
                </c:pt>
                <c:pt idx="17">
                  <c:v>0.60000000000000009</c:v>
                </c:pt>
                <c:pt idx="18">
                  <c:v>5.5789999999999997</c:v>
                </c:pt>
                <c:pt idx="19">
                  <c:v>7.41</c:v>
                </c:pt>
                <c:pt idx="20">
                  <c:v>4.4390000000000001</c:v>
                </c:pt>
                <c:pt idx="21">
                  <c:v>50.613999999999997</c:v>
                </c:pt>
                <c:pt idx="22">
                  <c:v>127.38300000000001</c:v>
                </c:pt>
                <c:pt idx="23">
                  <c:v>14.996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EAF-426F-BFB0-A14672851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105.75</c:v>
                </c:pt>
                <c:pt idx="1">
                  <c:v>102.35</c:v>
                </c:pt>
                <c:pt idx="2">
                  <c:v>101.7</c:v>
                </c:pt>
                <c:pt idx="3">
                  <c:v>99.46</c:v>
                </c:pt>
                <c:pt idx="4">
                  <c:v>102.23</c:v>
                </c:pt>
                <c:pt idx="5">
                  <c:v>127.59</c:v>
                </c:pt>
                <c:pt idx="6">
                  <c:v>168.54</c:v>
                </c:pt>
                <c:pt idx="7">
                  <c:v>190</c:v>
                </c:pt>
                <c:pt idx="8">
                  <c:v>120.07</c:v>
                </c:pt>
                <c:pt idx="9">
                  <c:v>100.77</c:v>
                </c:pt>
                <c:pt idx="10">
                  <c:v>120.03</c:v>
                </c:pt>
                <c:pt idx="11">
                  <c:v>116.88</c:v>
                </c:pt>
                <c:pt idx="12">
                  <c:v>113.4</c:v>
                </c:pt>
                <c:pt idx="13">
                  <c:v>105.22</c:v>
                </c:pt>
                <c:pt idx="14">
                  <c:v>106.92</c:v>
                </c:pt>
                <c:pt idx="15">
                  <c:v>151.03</c:v>
                </c:pt>
                <c:pt idx="16">
                  <c:v>167.76</c:v>
                </c:pt>
                <c:pt idx="17">
                  <c:v>230.17</c:v>
                </c:pt>
                <c:pt idx="18">
                  <c:v>167.57</c:v>
                </c:pt>
                <c:pt idx="19">
                  <c:v>169</c:v>
                </c:pt>
                <c:pt idx="20">
                  <c:v>145</c:v>
                </c:pt>
                <c:pt idx="21">
                  <c:v>116.31</c:v>
                </c:pt>
                <c:pt idx="22">
                  <c:v>87</c:v>
                </c:pt>
                <c:pt idx="23">
                  <c:v>113.78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EAF-426F-BFB0-A14672851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96.198999999999998</v>
      </c>
      <c r="C4" s="18">
        <v>80.99799999999999</v>
      </c>
      <c r="D4" s="18">
        <v>76.518000000000001</v>
      </c>
      <c r="E4" s="18">
        <v>74.281999999999996</v>
      </c>
      <c r="F4" s="18">
        <v>79.61399999999999</v>
      </c>
      <c r="G4" s="18">
        <v>19.632000000000001</v>
      </c>
      <c r="H4" s="18">
        <v>132.38200000000001</v>
      </c>
      <c r="I4" s="18">
        <v>58.695999999999998</v>
      </c>
      <c r="J4" s="18">
        <v>116.908</v>
      </c>
      <c r="K4" s="18">
        <v>72.713999999999999</v>
      </c>
      <c r="L4" s="18">
        <v>59.806000000000004</v>
      </c>
      <c r="M4" s="18">
        <v>52.902000000000001</v>
      </c>
      <c r="N4" s="18">
        <v>51.441999999999993</v>
      </c>
      <c r="O4" s="18">
        <v>45.86</v>
      </c>
      <c r="P4" s="18">
        <v>52.414999999999999</v>
      </c>
      <c r="Q4" s="18">
        <v>21.805999999999997</v>
      </c>
      <c r="R4" s="18">
        <v>6.3849999999999998</v>
      </c>
      <c r="S4" s="18">
        <v>0.6</v>
      </c>
      <c r="T4" s="18">
        <v>5.5939999999999994</v>
      </c>
      <c r="U4" s="18">
        <v>7.4469999999999992</v>
      </c>
      <c r="V4" s="18">
        <v>4.4879999999999995</v>
      </c>
      <c r="W4" s="18">
        <v>50.614000000000004</v>
      </c>
      <c r="X4" s="18">
        <v>127.383</v>
      </c>
      <c r="Y4" s="18">
        <v>14.988</v>
      </c>
      <c r="Z4" s="19"/>
      <c r="AA4" s="20">
        <f>SUM(B4:Z4)</f>
        <v>1309.6730000000002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105.75</v>
      </c>
      <c r="C7" s="28">
        <v>102.35</v>
      </c>
      <c r="D7" s="28">
        <v>101.7</v>
      </c>
      <c r="E7" s="28">
        <v>99.46</v>
      </c>
      <c r="F7" s="28">
        <v>102.23</v>
      </c>
      <c r="G7" s="28">
        <v>127.59</v>
      </c>
      <c r="H7" s="28">
        <v>168.54</v>
      </c>
      <c r="I7" s="28">
        <v>190</v>
      </c>
      <c r="J7" s="28">
        <v>120.07</v>
      </c>
      <c r="K7" s="28">
        <v>100.77</v>
      </c>
      <c r="L7" s="28">
        <v>120.03</v>
      </c>
      <c r="M7" s="28">
        <v>116.88</v>
      </c>
      <c r="N7" s="28">
        <v>113.4</v>
      </c>
      <c r="O7" s="28">
        <v>105.22</v>
      </c>
      <c r="P7" s="28">
        <v>106.92</v>
      </c>
      <c r="Q7" s="28">
        <v>151.03</v>
      </c>
      <c r="R7" s="28">
        <v>167.76</v>
      </c>
      <c r="S7" s="28">
        <v>230.17</v>
      </c>
      <c r="T7" s="28">
        <v>167.57</v>
      </c>
      <c r="U7" s="28">
        <v>169</v>
      </c>
      <c r="V7" s="28">
        <v>145</v>
      </c>
      <c r="W7" s="28">
        <v>116.31</v>
      </c>
      <c r="X7" s="28">
        <v>87</v>
      </c>
      <c r="Y7" s="28">
        <v>113.78</v>
      </c>
      <c r="Z7" s="29"/>
      <c r="AA7" s="30">
        <f>IF(SUM(B7:Z7)&lt;&gt;0,AVERAGEIF(B7:Z7,"&lt;&gt;"""),"")</f>
        <v>130.35541666666668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83.733999999999995</v>
      </c>
      <c r="C12" s="52">
        <v>70.686999999999998</v>
      </c>
      <c r="D12" s="52">
        <v>66.337999999999994</v>
      </c>
      <c r="E12" s="52">
        <v>50.5</v>
      </c>
      <c r="F12" s="52">
        <v>69.864000000000004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341.12300000000005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7.75</v>
      </c>
      <c r="C14" s="57">
        <v>7.75</v>
      </c>
      <c r="D14" s="57">
        <v>7.75</v>
      </c>
      <c r="E14" s="57">
        <v>9.75</v>
      </c>
      <c r="F14" s="57">
        <v>7.7620000000000005</v>
      </c>
      <c r="G14" s="57">
        <v>6.8509999999999991</v>
      </c>
      <c r="H14" s="57">
        <v>2.8439999999999999</v>
      </c>
      <c r="I14" s="57">
        <v>1.032</v>
      </c>
      <c r="J14" s="57">
        <v>0.85</v>
      </c>
      <c r="K14" s="57">
        <v>0.95</v>
      </c>
      <c r="L14" s="57">
        <v>0.95</v>
      </c>
      <c r="M14" s="57">
        <v>0.95</v>
      </c>
      <c r="N14" s="57">
        <v>0.95</v>
      </c>
      <c r="O14" s="57">
        <v>0.95</v>
      </c>
      <c r="P14" s="57">
        <v>0.85</v>
      </c>
      <c r="Q14" s="57">
        <v>0.6</v>
      </c>
      <c r="R14" s="57">
        <v>0.60799999999999998</v>
      </c>
      <c r="S14" s="57">
        <v>0.6</v>
      </c>
      <c r="T14" s="57">
        <v>0.61</v>
      </c>
      <c r="U14" s="57">
        <v>0.6</v>
      </c>
      <c r="V14" s="57">
        <v>0.6</v>
      </c>
      <c r="W14" s="57">
        <v>0.6</v>
      </c>
      <c r="X14" s="57">
        <v>0.6</v>
      </c>
      <c r="Y14" s="57">
        <v>1.3340000000000001</v>
      </c>
      <c r="Z14" s="58"/>
      <c r="AA14" s="59">
        <f t="shared" si="0"/>
        <v>64.091000000000022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91.483999999999995</v>
      </c>
      <c r="C16" s="62">
        <f t="shared" ref="C16:Z16" si="1">IF(LEN(C$2)&gt;0,SUM(C10:C15),"")</f>
        <v>78.436999999999998</v>
      </c>
      <c r="D16" s="62">
        <f t="shared" si="1"/>
        <v>74.087999999999994</v>
      </c>
      <c r="E16" s="62">
        <f t="shared" si="1"/>
        <v>60.25</v>
      </c>
      <c r="F16" s="62">
        <f t="shared" si="1"/>
        <v>77.626000000000005</v>
      </c>
      <c r="G16" s="62">
        <f t="shared" si="1"/>
        <v>6.8509999999999991</v>
      </c>
      <c r="H16" s="62">
        <f t="shared" si="1"/>
        <v>2.8439999999999999</v>
      </c>
      <c r="I16" s="62">
        <f t="shared" si="1"/>
        <v>1.032</v>
      </c>
      <c r="J16" s="62">
        <f t="shared" si="1"/>
        <v>0.85</v>
      </c>
      <c r="K16" s="62">
        <f t="shared" si="1"/>
        <v>0.95</v>
      </c>
      <c r="L16" s="62">
        <f t="shared" si="1"/>
        <v>0.95</v>
      </c>
      <c r="M16" s="62">
        <f t="shared" si="1"/>
        <v>0.95</v>
      </c>
      <c r="N16" s="62">
        <f t="shared" si="1"/>
        <v>0.95</v>
      </c>
      <c r="O16" s="62">
        <f t="shared" si="1"/>
        <v>0.95</v>
      </c>
      <c r="P16" s="62">
        <f t="shared" si="1"/>
        <v>0.85</v>
      </c>
      <c r="Q16" s="62">
        <f t="shared" si="1"/>
        <v>0.6</v>
      </c>
      <c r="R16" s="62">
        <f t="shared" si="1"/>
        <v>0.60799999999999998</v>
      </c>
      <c r="S16" s="62">
        <f t="shared" si="1"/>
        <v>0.6</v>
      </c>
      <c r="T16" s="62">
        <f t="shared" si="1"/>
        <v>0.61</v>
      </c>
      <c r="U16" s="62">
        <f t="shared" si="1"/>
        <v>0.6</v>
      </c>
      <c r="V16" s="62">
        <f t="shared" si="1"/>
        <v>0.6</v>
      </c>
      <c r="W16" s="62">
        <f t="shared" si="1"/>
        <v>0.6</v>
      </c>
      <c r="X16" s="62">
        <f t="shared" si="1"/>
        <v>0.6</v>
      </c>
      <c r="Y16" s="62">
        <f t="shared" si="1"/>
        <v>1.3340000000000001</v>
      </c>
      <c r="Z16" s="63" t="str">
        <f t="shared" si="1"/>
        <v/>
      </c>
      <c r="AA16" s="64">
        <f>SUM(AA10:AA15)</f>
        <v>405.21400000000006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129.5</v>
      </c>
      <c r="I19" s="72">
        <v>54.5</v>
      </c>
      <c r="J19" s="72">
        <v>112.64</v>
      </c>
      <c r="K19" s="72">
        <v>70.411000000000001</v>
      </c>
      <c r="L19" s="72">
        <v>32.5</v>
      </c>
      <c r="M19" s="72">
        <v>32.5</v>
      </c>
      <c r="N19" s="72">
        <v>4.5</v>
      </c>
      <c r="O19" s="72">
        <v>4.5</v>
      </c>
      <c r="P19" s="72"/>
      <c r="Q19" s="72"/>
      <c r="R19" s="72"/>
      <c r="S19" s="72"/>
      <c r="T19" s="72"/>
      <c r="U19" s="72"/>
      <c r="V19" s="72"/>
      <c r="W19" s="72">
        <v>50</v>
      </c>
      <c r="X19" s="72">
        <v>125</v>
      </c>
      <c r="Y19" s="72"/>
      <c r="Z19" s="73"/>
      <c r="AA19" s="74">
        <f t="shared" ref="AA19:AA24" si="2">SUM(B19:Z19)</f>
        <v>616.05099999999993</v>
      </c>
    </row>
    <row r="20" spans="1:27" ht="25.15" customHeight="1" x14ac:dyDescent="0.2">
      <c r="A20" s="75" t="s">
        <v>15</v>
      </c>
      <c r="B20" s="76">
        <v>2.7919999999999998</v>
      </c>
      <c r="C20" s="77">
        <v>2.0309999999999997</v>
      </c>
      <c r="D20" s="77">
        <v>1.92</v>
      </c>
      <c r="E20" s="77">
        <v>13.5</v>
      </c>
      <c r="F20" s="77">
        <v>1.9530000000000001</v>
      </c>
      <c r="G20" s="77">
        <v>2.2810000000000001</v>
      </c>
      <c r="H20" s="77">
        <v>3.7999999999999999E-2</v>
      </c>
      <c r="I20" s="77">
        <v>3.1640000000000001</v>
      </c>
      <c r="J20" s="77">
        <v>3.4180000000000001</v>
      </c>
      <c r="K20" s="77"/>
      <c r="L20" s="77">
        <v>7.9870000000000001</v>
      </c>
      <c r="M20" s="77">
        <v>7.1829999999999998</v>
      </c>
      <c r="N20" s="77">
        <v>33.204999999999998</v>
      </c>
      <c r="O20" s="77">
        <v>12.344999999999999</v>
      </c>
      <c r="P20" s="77">
        <v>25.499000000000002</v>
      </c>
      <c r="Q20" s="77"/>
      <c r="R20" s="77">
        <v>4.157</v>
      </c>
      <c r="S20" s="77"/>
      <c r="T20" s="77"/>
      <c r="U20" s="77"/>
      <c r="V20" s="77">
        <v>4.9000000000000002E-2</v>
      </c>
      <c r="W20" s="77">
        <v>1.4E-2</v>
      </c>
      <c r="X20" s="77">
        <v>1.7829999999999999</v>
      </c>
      <c r="Y20" s="77">
        <v>2.254</v>
      </c>
      <c r="Z20" s="78"/>
      <c r="AA20" s="79">
        <f t="shared" si="2"/>
        <v>125.57300000000001</v>
      </c>
    </row>
    <row r="21" spans="1:27" ht="25.15" customHeight="1" x14ac:dyDescent="0.2">
      <c r="A21" s="75" t="s">
        <v>16</v>
      </c>
      <c r="B21" s="80">
        <v>1.923</v>
      </c>
      <c r="C21" s="81">
        <v>0.53</v>
      </c>
      <c r="D21" s="81">
        <v>0.51</v>
      </c>
      <c r="E21" s="81">
        <v>0.53200000000000003</v>
      </c>
      <c r="F21" s="81">
        <v>3.5000000000000003E-2</v>
      </c>
      <c r="G21" s="81"/>
      <c r="H21" s="81"/>
      <c r="I21" s="81"/>
      <c r="J21" s="81"/>
      <c r="K21" s="81">
        <v>1.353</v>
      </c>
      <c r="L21" s="81">
        <v>18.369</v>
      </c>
      <c r="M21" s="81">
        <v>12.269</v>
      </c>
      <c r="N21" s="81">
        <v>12.786999999999999</v>
      </c>
      <c r="O21" s="81">
        <v>28.065000000000001</v>
      </c>
      <c r="P21" s="81">
        <v>26.065999999999999</v>
      </c>
      <c r="Q21" s="81">
        <v>17.206</v>
      </c>
      <c r="R21" s="81">
        <v>0.52</v>
      </c>
      <c r="S21" s="81"/>
      <c r="T21" s="81">
        <v>0.184</v>
      </c>
      <c r="U21" s="81">
        <v>4.7E-2</v>
      </c>
      <c r="V21" s="81">
        <v>3.9E-2</v>
      </c>
      <c r="W21" s="81"/>
      <c r="X21" s="81"/>
      <c r="Y21" s="81"/>
      <c r="Z21" s="78"/>
      <c r="AA21" s="79">
        <f t="shared" si="2"/>
        <v>120.435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4.7149999999999999</v>
      </c>
      <c r="C25" s="88">
        <f t="shared" ref="C25:Z25" si="3">IF(LEN(C$2)&gt;0,SUM(C19:C24),"")</f>
        <v>2.5609999999999999</v>
      </c>
      <c r="D25" s="88">
        <f t="shared" si="3"/>
        <v>2.4299999999999997</v>
      </c>
      <c r="E25" s="88">
        <f t="shared" si="3"/>
        <v>14.032</v>
      </c>
      <c r="F25" s="88">
        <f t="shared" si="3"/>
        <v>1.988</v>
      </c>
      <c r="G25" s="88">
        <f t="shared" si="3"/>
        <v>2.2810000000000001</v>
      </c>
      <c r="H25" s="88">
        <f t="shared" si="3"/>
        <v>129.53800000000001</v>
      </c>
      <c r="I25" s="88">
        <f t="shared" si="3"/>
        <v>57.664000000000001</v>
      </c>
      <c r="J25" s="88">
        <f t="shared" si="3"/>
        <v>116.05800000000001</v>
      </c>
      <c r="K25" s="88">
        <f t="shared" si="3"/>
        <v>71.763999999999996</v>
      </c>
      <c r="L25" s="88">
        <f t="shared" si="3"/>
        <v>58.856000000000002</v>
      </c>
      <c r="M25" s="88">
        <f t="shared" si="3"/>
        <v>51.951999999999998</v>
      </c>
      <c r="N25" s="88">
        <f t="shared" si="3"/>
        <v>50.491999999999997</v>
      </c>
      <c r="O25" s="88">
        <f t="shared" si="3"/>
        <v>44.91</v>
      </c>
      <c r="P25" s="88">
        <f t="shared" si="3"/>
        <v>51.564999999999998</v>
      </c>
      <c r="Q25" s="88">
        <f t="shared" si="3"/>
        <v>17.206</v>
      </c>
      <c r="R25" s="88">
        <f t="shared" si="3"/>
        <v>4.6769999999999996</v>
      </c>
      <c r="S25" s="88">
        <f t="shared" si="3"/>
        <v>0</v>
      </c>
      <c r="T25" s="88">
        <f t="shared" si="3"/>
        <v>0.184</v>
      </c>
      <c r="U25" s="88">
        <f t="shared" si="3"/>
        <v>4.7E-2</v>
      </c>
      <c r="V25" s="88">
        <f t="shared" si="3"/>
        <v>8.7999999999999995E-2</v>
      </c>
      <c r="W25" s="88">
        <f t="shared" si="3"/>
        <v>50.014000000000003</v>
      </c>
      <c r="X25" s="88">
        <f t="shared" si="3"/>
        <v>126.783</v>
      </c>
      <c r="Y25" s="88">
        <f t="shared" si="3"/>
        <v>2.254</v>
      </c>
      <c r="Z25" s="89" t="str">
        <f t="shared" si="3"/>
        <v/>
      </c>
      <c r="AA25" s="90">
        <f>SUM(AA19:AA24)</f>
        <v>862.05899999999997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96.198999999999998</v>
      </c>
      <c r="C29" s="77">
        <v>80.998000000000005</v>
      </c>
      <c r="D29" s="77">
        <v>76.518000000000001</v>
      </c>
      <c r="E29" s="77">
        <v>74.281999999999996</v>
      </c>
      <c r="F29" s="77">
        <v>79.614000000000004</v>
      </c>
      <c r="G29" s="77">
        <v>9.1319999999999997</v>
      </c>
      <c r="H29" s="77">
        <v>132.38200000000001</v>
      </c>
      <c r="I29" s="77">
        <v>58.695999999999998</v>
      </c>
      <c r="J29" s="77">
        <v>116.908</v>
      </c>
      <c r="K29" s="77">
        <v>72.713999999999999</v>
      </c>
      <c r="L29" s="77">
        <v>59.805999999999997</v>
      </c>
      <c r="M29" s="77">
        <v>52.902000000000001</v>
      </c>
      <c r="N29" s="77">
        <v>51.442</v>
      </c>
      <c r="O29" s="77">
        <v>45.86</v>
      </c>
      <c r="P29" s="77">
        <v>52.414999999999999</v>
      </c>
      <c r="Q29" s="77">
        <v>17.806000000000001</v>
      </c>
      <c r="R29" s="77">
        <v>5.2850000000000001</v>
      </c>
      <c r="S29" s="77">
        <v>0.6</v>
      </c>
      <c r="T29" s="77">
        <v>0.79400000000000004</v>
      </c>
      <c r="U29" s="77">
        <v>0.64700000000000002</v>
      </c>
      <c r="V29" s="77">
        <v>0.68799999999999994</v>
      </c>
      <c r="W29" s="77">
        <v>50.613999999999997</v>
      </c>
      <c r="X29" s="77">
        <v>127.383</v>
      </c>
      <c r="Y29" s="77">
        <v>3.5880000000000001</v>
      </c>
      <c r="Z29" s="78"/>
      <c r="AA29" s="79">
        <f>SUM(B29:Z29)</f>
        <v>1267.2730000000004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96.198999999999998</v>
      </c>
      <c r="C31" s="62">
        <f t="shared" ref="C31:Z31" si="4">IF(LEN(C$2)&gt;0,SUM(C28:C30),"")</f>
        <v>80.998000000000005</v>
      </c>
      <c r="D31" s="62">
        <f t="shared" si="4"/>
        <v>76.518000000000001</v>
      </c>
      <c r="E31" s="62">
        <f t="shared" si="4"/>
        <v>74.281999999999996</v>
      </c>
      <c r="F31" s="62">
        <f t="shared" si="4"/>
        <v>79.614000000000004</v>
      </c>
      <c r="G31" s="62">
        <f t="shared" si="4"/>
        <v>9.1319999999999997</v>
      </c>
      <c r="H31" s="62">
        <f t="shared" si="4"/>
        <v>132.38200000000001</v>
      </c>
      <c r="I31" s="62">
        <f t="shared" si="4"/>
        <v>58.695999999999998</v>
      </c>
      <c r="J31" s="62">
        <f t="shared" si="4"/>
        <v>116.908</v>
      </c>
      <c r="K31" s="62">
        <f t="shared" si="4"/>
        <v>72.713999999999999</v>
      </c>
      <c r="L31" s="62">
        <f t="shared" si="4"/>
        <v>59.805999999999997</v>
      </c>
      <c r="M31" s="62">
        <f t="shared" si="4"/>
        <v>52.902000000000001</v>
      </c>
      <c r="N31" s="62">
        <f t="shared" si="4"/>
        <v>51.442</v>
      </c>
      <c r="O31" s="62">
        <f t="shared" si="4"/>
        <v>45.86</v>
      </c>
      <c r="P31" s="62">
        <f t="shared" si="4"/>
        <v>52.414999999999999</v>
      </c>
      <c r="Q31" s="62">
        <f t="shared" si="4"/>
        <v>17.806000000000001</v>
      </c>
      <c r="R31" s="62">
        <f t="shared" si="4"/>
        <v>5.2850000000000001</v>
      </c>
      <c r="S31" s="62">
        <f t="shared" si="4"/>
        <v>0.6</v>
      </c>
      <c r="T31" s="62">
        <f t="shared" si="4"/>
        <v>0.79400000000000004</v>
      </c>
      <c r="U31" s="62">
        <f t="shared" si="4"/>
        <v>0.64700000000000002</v>
      </c>
      <c r="V31" s="62">
        <f t="shared" si="4"/>
        <v>0.68799999999999994</v>
      </c>
      <c r="W31" s="62">
        <f t="shared" si="4"/>
        <v>50.613999999999997</v>
      </c>
      <c r="X31" s="62">
        <f t="shared" si="4"/>
        <v>127.383</v>
      </c>
      <c r="Y31" s="62">
        <f t="shared" si="4"/>
        <v>3.5880000000000001</v>
      </c>
      <c r="Z31" s="63" t="str">
        <f t="shared" si="4"/>
        <v/>
      </c>
      <c r="AA31" s="64">
        <f>SUM(AA28:AA30)</f>
        <v>1267.2730000000004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10.5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4</v>
      </c>
      <c r="R38" s="99">
        <v>1.1000000000000001</v>
      </c>
      <c r="S38" s="99"/>
      <c r="T38" s="99">
        <v>4.8</v>
      </c>
      <c r="U38" s="99">
        <v>6.8</v>
      </c>
      <c r="V38" s="99">
        <v>3.8</v>
      </c>
      <c r="W38" s="99"/>
      <c r="X38" s="99"/>
      <c r="Y38" s="99">
        <v>11.4</v>
      </c>
      <c r="Z38" s="100"/>
      <c r="AA38" s="79">
        <f t="shared" si="5"/>
        <v>42.4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10.5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</v>
      </c>
      <c r="R39" s="88">
        <f t="shared" si="6"/>
        <v>1.1000000000000001</v>
      </c>
      <c r="S39" s="88">
        <f t="shared" si="6"/>
        <v>0</v>
      </c>
      <c r="T39" s="88">
        <f t="shared" si="6"/>
        <v>4.8</v>
      </c>
      <c r="U39" s="88">
        <f t="shared" si="6"/>
        <v>6.8</v>
      </c>
      <c r="V39" s="88">
        <f t="shared" si="6"/>
        <v>3.8</v>
      </c>
      <c r="W39" s="88">
        <f t="shared" si="6"/>
        <v>0</v>
      </c>
      <c r="X39" s="88">
        <f t="shared" si="6"/>
        <v>0</v>
      </c>
      <c r="Y39" s="88">
        <f t="shared" si="6"/>
        <v>11.4</v>
      </c>
      <c r="Z39" s="89" t="str">
        <f t="shared" si="6"/>
        <v/>
      </c>
      <c r="AA39" s="90">
        <f t="shared" si="5"/>
        <v>42.4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10.5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4</v>
      </c>
      <c r="R46" s="99">
        <v>1.1000000000000001</v>
      </c>
      <c r="S46" s="99"/>
      <c r="T46" s="99">
        <v>4.8</v>
      </c>
      <c r="U46" s="99">
        <v>6.8</v>
      </c>
      <c r="V46" s="99">
        <v>3.8</v>
      </c>
      <c r="W46" s="99"/>
      <c r="X46" s="99"/>
      <c r="Y46" s="99">
        <v>11.4</v>
      </c>
      <c r="Z46" s="100"/>
      <c r="AA46" s="79">
        <f t="shared" si="7"/>
        <v>42.4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</v>
      </c>
      <c r="R48" s="88">
        <f t="shared" si="8"/>
        <v>1.1000000000000001</v>
      </c>
      <c r="S48" s="88">
        <f t="shared" si="8"/>
        <v>0</v>
      </c>
      <c r="T48" s="88">
        <f t="shared" si="8"/>
        <v>4.8</v>
      </c>
      <c r="U48" s="88">
        <f t="shared" si="8"/>
        <v>6.8</v>
      </c>
      <c r="V48" s="88">
        <f t="shared" si="8"/>
        <v>3.8</v>
      </c>
      <c r="W48" s="88">
        <f t="shared" si="8"/>
        <v>0</v>
      </c>
      <c r="X48" s="88">
        <f t="shared" si="8"/>
        <v>0</v>
      </c>
      <c r="Y48" s="88">
        <f t="shared" si="8"/>
        <v>11.4</v>
      </c>
      <c r="Z48" s="89" t="str">
        <f t="shared" si="8"/>
        <v/>
      </c>
      <c r="AA48" s="90">
        <f t="shared" si="7"/>
        <v>42.4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96.198999999999998</v>
      </c>
      <c r="C51" s="88">
        <f t="shared" si="10"/>
        <v>80.99799999999999</v>
      </c>
      <c r="D51" s="88">
        <f t="shared" si="10"/>
        <v>76.518000000000001</v>
      </c>
      <c r="E51" s="88">
        <f t="shared" si="10"/>
        <v>74.281999999999996</v>
      </c>
      <c r="F51" s="88">
        <f t="shared" si="10"/>
        <v>79.614000000000004</v>
      </c>
      <c r="G51" s="88">
        <f t="shared" si="10"/>
        <v>19.631999999999998</v>
      </c>
      <c r="H51" s="88">
        <f t="shared" si="10"/>
        <v>132.38200000000001</v>
      </c>
      <c r="I51" s="88">
        <f t="shared" si="10"/>
        <v>58.695999999999998</v>
      </c>
      <c r="J51" s="88">
        <f t="shared" si="10"/>
        <v>116.908</v>
      </c>
      <c r="K51" s="88">
        <f t="shared" si="10"/>
        <v>72.713999999999999</v>
      </c>
      <c r="L51" s="88">
        <f t="shared" si="10"/>
        <v>59.806000000000004</v>
      </c>
      <c r="M51" s="88">
        <f t="shared" si="10"/>
        <v>52.902000000000001</v>
      </c>
      <c r="N51" s="88">
        <f t="shared" si="10"/>
        <v>51.442</v>
      </c>
      <c r="O51" s="88">
        <f t="shared" si="10"/>
        <v>45.86</v>
      </c>
      <c r="P51" s="88">
        <f t="shared" si="10"/>
        <v>52.414999999999999</v>
      </c>
      <c r="Q51" s="88">
        <f t="shared" si="10"/>
        <v>21.806000000000001</v>
      </c>
      <c r="R51" s="88">
        <f t="shared" si="10"/>
        <v>6.3849999999999998</v>
      </c>
      <c r="S51" s="88">
        <f t="shared" si="10"/>
        <v>0.6</v>
      </c>
      <c r="T51" s="88">
        <f t="shared" si="10"/>
        <v>5.5939999999999994</v>
      </c>
      <c r="U51" s="88">
        <f t="shared" si="10"/>
        <v>7.4470000000000001</v>
      </c>
      <c r="V51" s="88">
        <f t="shared" si="10"/>
        <v>4.4879999999999995</v>
      </c>
      <c r="W51" s="88">
        <f t="shared" si="10"/>
        <v>50.614000000000004</v>
      </c>
      <c r="X51" s="88">
        <f t="shared" si="10"/>
        <v>127.383</v>
      </c>
      <c r="Y51" s="88">
        <f t="shared" si="10"/>
        <v>14.988</v>
      </c>
      <c r="Z51" s="89" t="str">
        <f t="shared" si="10"/>
        <v/>
      </c>
      <c r="AA51" s="104">
        <f>SUM(B51:Z51)</f>
        <v>1309.6730000000002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96.198999999999998</v>
      </c>
      <c r="C4" s="18">
        <v>80.99799999999999</v>
      </c>
      <c r="D4" s="18">
        <v>76.518000000000001</v>
      </c>
      <c r="E4" s="18">
        <v>74.281999999999996</v>
      </c>
      <c r="F4" s="18">
        <v>79.61399999999999</v>
      </c>
      <c r="G4" s="18">
        <v>19.66</v>
      </c>
      <c r="H4" s="18">
        <v>132.42400000000001</v>
      </c>
      <c r="I4" s="18">
        <v>58.724999999999994</v>
      </c>
      <c r="J4" s="18">
        <v>116.908</v>
      </c>
      <c r="K4" s="18">
        <v>72.713999999999999</v>
      </c>
      <c r="L4" s="18">
        <v>59.805999999999997</v>
      </c>
      <c r="M4" s="18">
        <v>52.902000000000001</v>
      </c>
      <c r="N4" s="18">
        <v>51.442</v>
      </c>
      <c r="O4" s="18">
        <v>45.86</v>
      </c>
      <c r="P4" s="18">
        <v>52.415000000000006</v>
      </c>
      <c r="Q4" s="18">
        <v>21.783000000000001</v>
      </c>
      <c r="R4" s="18">
        <v>6.3790000000000004</v>
      </c>
      <c r="S4" s="18">
        <v>0.60000000000000009</v>
      </c>
      <c r="T4" s="18">
        <v>5.5789999999999997</v>
      </c>
      <c r="U4" s="18">
        <v>7.41</v>
      </c>
      <c r="V4" s="18">
        <v>4.4390000000000001</v>
      </c>
      <c r="W4" s="18">
        <v>50.613999999999997</v>
      </c>
      <c r="X4" s="18">
        <v>127.38300000000001</v>
      </c>
      <c r="Y4" s="18">
        <v>14.996</v>
      </c>
      <c r="Z4" s="19"/>
      <c r="AA4" s="20">
        <f>SUM(B4:Z4)</f>
        <v>1309.6500000000003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105.75</v>
      </c>
      <c r="C7" s="28">
        <v>102.35</v>
      </c>
      <c r="D7" s="28">
        <v>101.7</v>
      </c>
      <c r="E7" s="28">
        <v>99.46</v>
      </c>
      <c r="F7" s="28">
        <v>102.23</v>
      </c>
      <c r="G7" s="28">
        <v>127.59</v>
      </c>
      <c r="H7" s="28">
        <v>168.54</v>
      </c>
      <c r="I7" s="28">
        <v>190</v>
      </c>
      <c r="J7" s="28">
        <v>120.07</v>
      </c>
      <c r="K7" s="28">
        <v>100.77</v>
      </c>
      <c r="L7" s="28">
        <v>120.03</v>
      </c>
      <c r="M7" s="28">
        <v>116.88</v>
      </c>
      <c r="N7" s="28">
        <v>113.4</v>
      </c>
      <c r="O7" s="28">
        <v>105.22</v>
      </c>
      <c r="P7" s="28">
        <v>106.92</v>
      </c>
      <c r="Q7" s="28">
        <v>151.03</v>
      </c>
      <c r="R7" s="28">
        <v>167.76</v>
      </c>
      <c r="S7" s="28">
        <v>230.17</v>
      </c>
      <c r="T7" s="28">
        <v>167.57</v>
      </c>
      <c r="U7" s="28">
        <v>169</v>
      </c>
      <c r="V7" s="28">
        <v>145</v>
      </c>
      <c r="W7" s="28">
        <v>116.31</v>
      </c>
      <c r="X7" s="28">
        <v>87</v>
      </c>
      <c r="Y7" s="28">
        <v>113.78</v>
      </c>
      <c r="Z7" s="29"/>
      <c r="AA7" s="30">
        <f>IF(SUM(B7:Z7)&lt;&gt;0,AVERAGEIF(B7:Z7,"&lt;&gt;"""),"")</f>
        <v>130.35541666666668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54.505000000000003</v>
      </c>
      <c r="C12" s="52">
        <v>67.31</v>
      </c>
      <c r="D12" s="52">
        <v>63.070000000000007</v>
      </c>
      <c r="E12" s="52">
        <v>63.741999999999997</v>
      </c>
      <c r="F12" s="52">
        <v>60.120999999999995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308.74799999999999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5</v>
      </c>
      <c r="K14" s="57">
        <v>11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9</v>
      </c>
      <c r="Y14" s="57"/>
      <c r="Z14" s="58"/>
      <c r="AA14" s="59">
        <f t="shared" si="0"/>
        <v>25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54.505000000000003</v>
      </c>
      <c r="C16" s="62">
        <f t="shared" ref="C16:Z16" si="1">IF(LEN(C$2)&gt;0,SUM(C10:C15),"")</f>
        <v>67.31</v>
      </c>
      <c r="D16" s="62">
        <f t="shared" si="1"/>
        <v>63.070000000000007</v>
      </c>
      <c r="E16" s="62">
        <f t="shared" si="1"/>
        <v>63.741999999999997</v>
      </c>
      <c r="F16" s="62">
        <f t="shared" si="1"/>
        <v>60.120999999999995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5</v>
      </c>
      <c r="K16" s="62">
        <f t="shared" si="1"/>
        <v>11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9</v>
      </c>
      <c r="Y16" s="62">
        <f t="shared" si="1"/>
        <v>0</v>
      </c>
      <c r="Z16" s="63" t="str">
        <f t="shared" si="1"/>
        <v/>
      </c>
      <c r="AA16" s="64">
        <f>SUM(AA10:AA15)</f>
        <v>333.74799999999999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/>
      <c r="J19" s="72">
        <v>1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</v>
      </c>
    </row>
    <row r="20" spans="1:27" ht="25.15" customHeight="1" x14ac:dyDescent="0.2">
      <c r="A20" s="75" t="s">
        <v>15</v>
      </c>
      <c r="B20" s="76">
        <v>4.2999999999999997E-2</v>
      </c>
      <c r="C20" s="77">
        <v>4.2000000000000003E-2</v>
      </c>
      <c r="D20" s="77">
        <v>6.6000000000000003E-2</v>
      </c>
      <c r="E20" s="77">
        <v>4.1000000000000002E-2</v>
      </c>
      <c r="F20" s="77">
        <v>4.2999999999999997E-2</v>
      </c>
      <c r="G20" s="77">
        <v>5.1999999999999998E-2</v>
      </c>
      <c r="H20" s="77">
        <v>6.6000000000000003E-2</v>
      </c>
      <c r="I20" s="77">
        <v>7.6999999999999999E-2</v>
      </c>
      <c r="J20" s="77">
        <v>44.958999999999996</v>
      </c>
      <c r="K20" s="77">
        <v>10.456</v>
      </c>
      <c r="L20" s="77">
        <v>9.4849999999999994</v>
      </c>
      <c r="M20" s="77">
        <v>9.27</v>
      </c>
      <c r="N20" s="77">
        <v>4</v>
      </c>
      <c r="O20" s="77">
        <v>4</v>
      </c>
      <c r="P20" s="77">
        <v>4</v>
      </c>
      <c r="Q20" s="77">
        <v>6.23</v>
      </c>
      <c r="R20" s="77">
        <v>0.06</v>
      </c>
      <c r="S20" s="77"/>
      <c r="T20" s="77">
        <v>2.4449999999999998</v>
      </c>
      <c r="U20" s="77">
        <v>2.2759999999999998</v>
      </c>
      <c r="V20" s="77">
        <v>0.05</v>
      </c>
      <c r="W20" s="77">
        <v>6.08</v>
      </c>
      <c r="X20" s="77">
        <v>24.645</v>
      </c>
      <c r="Y20" s="77">
        <v>4.2999999999999997E-2</v>
      </c>
      <c r="Z20" s="78"/>
      <c r="AA20" s="79">
        <f t="shared" si="2"/>
        <v>128.429</v>
      </c>
    </row>
    <row r="21" spans="1:27" ht="25.15" customHeight="1" x14ac:dyDescent="0.2">
      <c r="A21" s="75" t="s">
        <v>16</v>
      </c>
      <c r="B21" s="80">
        <v>13.651</v>
      </c>
      <c r="C21" s="81">
        <v>13.646000000000001</v>
      </c>
      <c r="D21" s="81">
        <v>13.382000000000001</v>
      </c>
      <c r="E21" s="81">
        <v>10.499000000000001</v>
      </c>
      <c r="F21" s="81">
        <v>19.450000000000003</v>
      </c>
      <c r="G21" s="81">
        <v>19.608000000000001</v>
      </c>
      <c r="H21" s="81">
        <v>12.757999999999999</v>
      </c>
      <c r="I21" s="81">
        <v>11.248000000000001</v>
      </c>
      <c r="J21" s="81">
        <v>65.948999999999998</v>
      </c>
      <c r="K21" s="81">
        <v>51.257999999999996</v>
      </c>
      <c r="L21" s="81">
        <v>50.320999999999998</v>
      </c>
      <c r="M21" s="81">
        <v>43.631999999999998</v>
      </c>
      <c r="N21" s="81">
        <v>47.442</v>
      </c>
      <c r="O21" s="81">
        <v>41.86</v>
      </c>
      <c r="P21" s="81">
        <v>48.415000000000006</v>
      </c>
      <c r="Q21" s="81">
        <v>15.553000000000001</v>
      </c>
      <c r="R21" s="81">
        <v>6.319</v>
      </c>
      <c r="S21" s="81">
        <v>0.60000000000000009</v>
      </c>
      <c r="T21" s="81">
        <v>3.1339999999999999</v>
      </c>
      <c r="U21" s="81">
        <v>5.1340000000000003</v>
      </c>
      <c r="V21" s="81">
        <v>4.3890000000000002</v>
      </c>
      <c r="W21" s="81">
        <v>44.533999999999999</v>
      </c>
      <c r="X21" s="81">
        <v>93.738</v>
      </c>
      <c r="Y21" s="81">
        <v>14.953000000000001</v>
      </c>
      <c r="Z21" s="78"/>
      <c r="AA21" s="79">
        <f t="shared" si="2"/>
        <v>651.47300000000018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41.694000000000003</v>
      </c>
      <c r="C25" s="88">
        <f t="shared" si="3"/>
        <v>13.688000000000001</v>
      </c>
      <c r="D25" s="88">
        <f t="shared" si="3"/>
        <v>13.448000000000002</v>
      </c>
      <c r="E25" s="88">
        <f t="shared" si="3"/>
        <v>10.540000000000001</v>
      </c>
      <c r="F25" s="88">
        <f t="shared" si="3"/>
        <v>19.493000000000002</v>
      </c>
      <c r="G25" s="88">
        <f t="shared" si="3"/>
        <v>19.66</v>
      </c>
      <c r="H25" s="88">
        <f t="shared" si="3"/>
        <v>12.824</v>
      </c>
      <c r="I25" s="88">
        <f t="shared" si="3"/>
        <v>11.325000000000001</v>
      </c>
      <c r="J25" s="88">
        <f t="shared" si="3"/>
        <v>111.90799999999999</v>
      </c>
      <c r="K25" s="88">
        <f t="shared" si="3"/>
        <v>61.713999999999999</v>
      </c>
      <c r="L25" s="88">
        <f t="shared" si="3"/>
        <v>59.805999999999997</v>
      </c>
      <c r="M25" s="88">
        <f t="shared" si="3"/>
        <v>52.902000000000001</v>
      </c>
      <c r="N25" s="88">
        <f t="shared" si="3"/>
        <v>51.442</v>
      </c>
      <c r="O25" s="88">
        <f t="shared" si="3"/>
        <v>45.86</v>
      </c>
      <c r="P25" s="88">
        <f t="shared" si="3"/>
        <v>52.415000000000006</v>
      </c>
      <c r="Q25" s="88">
        <f t="shared" si="3"/>
        <v>21.783000000000001</v>
      </c>
      <c r="R25" s="88">
        <f t="shared" si="3"/>
        <v>6.3789999999999996</v>
      </c>
      <c r="S25" s="88">
        <f t="shared" si="3"/>
        <v>0.60000000000000009</v>
      </c>
      <c r="T25" s="88">
        <f t="shared" si="3"/>
        <v>5.5789999999999997</v>
      </c>
      <c r="U25" s="88">
        <f t="shared" si="3"/>
        <v>7.41</v>
      </c>
      <c r="V25" s="88">
        <f t="shared" si="3"/>
        <v>4.4390000000000001</v>
      </c>
      <c r="W25" s="88">
        <f t="shared" si="3"/>
        <v>50.613999999999997</v>
      </c>
      <c r="X25" s="88">
        <f t="shared" si="3"/>
        <v>118.383</v>
      </c>
      <c r="Y25" s="88">
        <f t="shared" si="3"/>
        <v>14.996</v>
      </c>
      <c r="Z25" s="89">
        <f t="shared" si="3"/>
        <v>0</v>
      </c>
      <c r="AA25" s="90">
        <f t="shared" si="3"/>
        <v>808.90200000000016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96.198999999999998</v>
      </c>
      <c r="C29" s="77">
        <v>80.998000000000005</v>
      </c>
      <c r="D29" s="77">
        <v>76.518000000000001</v>
      </c>
      <c r="E29" s="77">
        <v>74.281999999999996</v>
      </c>
      <c r="F29" s="77">
        <v>79.614000000000004</v>
      </c>
      <c r="G29" s="77">
        <v>19.66</v>
      </c>
      <c r="H29" s="77">
        <v>12.824</v>
      </c>
      <c r="I29" s="77">
        <v>11.324999999999999</v>
      </c>
      <c r="J29" s="77">
        <v>116.908</v>
      </c>
      <c r="K29" s="77">
        <v>72.713999999999999</v>
      </c>
      <c r="L29" s="77">
        <v>59.805999999999997</v>
      </c>
      <c r="M29" s="77">
        <v>52.902000000000001</v>
      </c>
      <c r="N29" s="77">
        <v>51.442</v>
      </c>
      <c r="O29" s="77">
        <v>45.86</v>
      </c>
      <c r="P29" s="77">
        <v>52.414999999999999</v>
      </c>
      <c r="Q29" s="77">
        <v>21.783000000000001</v>
      </c>
      <c r="R29" s="77">
        <v>6.3789999999999996</v>
      </c>
      <c r="S29" s="77">
        <v>0.6</v>
      </c>
      <c r="T29" s="77">
        <v>5.5789999999999997</v>
      </c>
      <c r="U29" s="77">
        <v>7.41</v>
      </c>
      <c r="V29" s="77">
        <v>4.4390000000000001</v>
      </c>
      <c r="W29" s="77">
        <v>50.613999999999997</v>
      </c>
      <c r="X29" s="77">
        <v>127.383</v>
      </c>
      <c r="Y29" s="77">
        <v>14.996</v>
      </c>
      <c r="Z29" s="78"/>
      <c r="AA29" s="79">
        <f>SUM(B29:Z29)</f>
        <v>1142.6500000000001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96.198999999999998</v>
      </c>
      <c r="C31" s="62">
        <f t="shared" si="4"/>
        <v>80.998000000000005</v>
      </c>
      <c r="D31" s="62">
        <f t="shared" si="4"/>
        <v>76.518000000000001</v>
      </c>
      <c r="E31" s="62">
        <f t="shared" si="4"/>
        <v>74.281999999999996</v>
      </c>
      <c r="F31" s="62">
        <f t="shared" si="4"/>
        <v>79.614000000000004</v>
      </c>
      <c r="G31" s="62">
        <f t="shared" si="4"/>
        <v>19.66</v>
      </c>
      <c r="H31" s="62">
        <f t="shared" si="4"/>
        <v>12.824</v>
      </c>
      <c r="I31" s="62">
        <f t="shared" si="4"/>
        <v>11.324999999999999</v>
      </c>
      <c r="J31" s="62">
        <f t="shared" si="4"/>
        <v>116.908</v>
      </c>
      <c r="K31" s="62">
        <f t="shared" si="4"/>
        <v>72.713999999999999</v>
      </c>
      <c r="L31" s="62">
        <f t="shared" si="4"/>
        <v>59.805999999999997</v>
      </c>
      <c r="M31" s="62">
        <f t="shared" si="4"/>
        <v>52.902000000000001</v>
      </c>
      <c r="N31" s="62">
        <f t="shared" si="4"/>
        <v>51.442</v>
      </c>
      <c r="O31" s="62">
        <f t="shared" si="4"/>
        <v>45.86</v>
      </c>
      <c r="P31" s="62">
        <f t="shared" si="4"/>
        <v>52.414999999999999</v>
      </c>
      <c r="Q31" s="62">
        <f t="shared" si="4"/>
        <v>21.783000000000001</v>
      </c>
      <c r="R31" s="62">
        <f t="shared" si="4"/>
        <v>6.3789999999999996</v>
      </c>
      <c r="S31" s="62">
        <f t="shared" si="4"/>
        <v>0.6</v>
      </c>
      <c r="T31" s="62">
        <f t="shared" si="4"/>
        <v>5.5789999999999997</v>
      </c>
      <c r="U31" s="62">
        <f t="shared" si="4"/>
        <v>7.41</v>
      </c>
      <c r="V31" s="62">
        <f t="shared" si="4"/>
        <v>4.4390000000000001</v>
      </c>
      <c r="W31" s="62">
        <f t="shared" si="4"/>
        <v>50.613999999999997</v>
      </c>
      <c r="X31" s="62">
        <f t="shared" si="4"/>
        <v>127.383</v>
      </c>
      <c r="Y31" s="62">
        <f t="shared" si="4"/>
        <v>14.996</v>
      </c>
      <c r="Z31" s="63">
        <f t="shared" si="4"/>
        <v>0</v>
      </c>
      <c r="AA31" s="64">
        <f t="shared" si="4"/>
        <v>1142.6500000000001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119.6</v>
      </c>
      <c r="I38" s="99">
        <v>47.4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119.6</v>
      </c>
      <c r="I39" s="88">
        <f t="shared" si="6"/>
        <v>47.4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119.6</v>
      </c>
      <c r="I46" s="99">
        <v>47.4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119.6</v>
      </c>
      <c r="I48" s="88">
        <f t="shared" si="8"/>
        <v>47.4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96.199000000000012</v>
      </c>
      <c r="C51" s="88">
        <f t="shared" si="10"/>
        <v>80.998000000000005</v>
      </c>
      <c r="D51" s="88">
        <f t="shared" si="10"/>
        <v>76.518000000000015</v>
      </c>
      <c r="E51" s="88">
        <f t="shared" si="10"/>
        <v>74.281999999999996</v>
      </c>
      <c r="F51" s="88">
        <f t="shared" si="10"/>
        <v>79.614000000000004</v>
      </c>
      <c r="G51" s="88">
        <f t="shared" si="10"/>
        <v>19.66</v>
      </c>
      <c r="H51" s="88">
        <f t="shared" si="10"/>
        <v>132.42400000000001</v>
      </c>
      <c r="I51" s="88">
        <f t="shared" si="10"/>
        <v>58.725000000000001</v>
      </c>
      <c r="J51" s="88">
        <f t="shared" si="10"/>
        <v>116.90799999999999</v>
      </c>
      <c r="K51" s="88">
        <f t="shared" si="10"/>
        <v>72.713999999999999</v>
      </c>
      <c r="L51" s="88">
        <f t="shared" si="10"/>
        <v>59.805999999999997</v>
      </c>
      <c r="M51" s="88">
        <f t="shared" si="10"/>
        <v>52.902000000000001</v>
      </c>
      <c r="N51" s="88">
        <f t="shared" si="10"/>
        <v>51.442</v>
      </c>
      <c r="O51" s="88">
        <f t="shared" si="10"/>
        <v>45.86</v>
      </c>
      <c r="P51" s="88">
        <f t="shared" si="10"/>
        <v>52.415000000000006</v>
      </c>
      <c r="Q51" s="88">
        <f t="shared" si="10"/>
        <v>21.783000000000001</v>
      </c>
      <c r="R51" s="88">
        <f t="shared" si="10"/>
        <v>6.3789999999999996</v>
      </c>
      <c r="S51" s="88">
        <f t="shared" si="10"/>
        <v>0.60000000000000009</v>
      </c>
      <c r="T51" s="88">
        <f t="shared" si="10"/>
        <v>5.5789999999999997</v>
      </c>
      <c r="U51" s="88">
        <f t="shared" si="10"/>
        <v>7.41</v>
      </c>
      <c r="V51" s="88">
        <f t="shared" si="10"/>
        <v>4.4390000000000001</v>
      </c>
      <c r="W51" s="88">
        <f t="shared" si="10"/>
        <v>50.613999999999997</v>
      </c>
      <c r="X51" s="88">
        <f t="shared" si="10"/>
        <v>127.383</v>
      </c>
      <c r="Y51" s="88">
        <f t="shared" si="10"/>
        <v>14.996</v>
      </c>
      <c r="Z51" s="89">
        <f t="shared" si="10"/>
        <v>0</v>
      </c>
      <c r="AA51" s="104">
        <f>SUM(B51:Z51)</f>
        <v>1309.6500000000003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-10.5</v>
      </c>
      <c r="H4" s="18">
        <v>119.6</v>
      </c>
      <c r="I4" s="18">
        <v>47.4</v>
      </c>
      <c r="J4" s="18"/>
      <c r="K4" s="18"/>
      <c r="L4" s="18"/>
      <c r="M4" s="18"/>
      <c r="N4" s="18"/>
      <c r="O4" s="18"/>
      <c r="P4" s="18"/>
      <c r="Q4" s="18">
        <v>-4</v>
      </c>
      <c r="R4" s="18">
        <v>-1.1000000000000001</v>
      </c>
      <c r="S4" s="18"/>
      <c r="T4" s="18">
        <v>-4.8</v>
      </c>
      <c r="U4" s="18">
        <v>-6.8</v>
      </c>
      <c r="V4" s="18">
        <v>-3.8</v>
      </c>
      <c r="W4" s="18"/>
      <c r="X4" s="18"/>
      <c r="Y4" s="18">
        <v>-11.4</v>
      </c>
      <c r="Z4" s="19"/>
      <c r="AA4" s="111">
        <f>SUM(B4:Z4)</f>
        <v>124.59999999999997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105.75</v>
      </c>
      <c r="C7" s="117">
        <v>102.35</v>
      </c>
      <c r="D7" s="117">
        <v>101.7</v>
      </c>
      <c r="E7" s="117">
        <v>99.46</v>
      </c>
      <c r="F7" s="117">
        <v>102.23</v>
      </c>
      <c r="G7" s="117">
        <v>127.59</v>
      </c>
      <c r="H7" s="117">
        <v>168.54</v>
      </c>
      <c r="I7" s="117">
        <v>190</v>
      </c>
      <c r="J7" s="117">
        <v>120.07</v>
      </c>
      <c r="K7" s="117">
        <v>100.77</v>
      </c>
      <c r="L7" s="117">
        <v>120.03</v>
      </c>
      <c r="M7" s="117">
        <v>116.88</v>
      </c>
      <c r="N7" s="117">
        <v>113.4</v>
      </c>
      <c r="O7" s="117">
        <v>105.22</v>
      </c>
      <c r="P7" s="117">
        <v>106.92</v>
      </c>
      <c r="Q7" s="117">
        <v>151.03</v>
      </c>
      <c r="R7" s="117">
        <v>167.76</v>
      </c>
      <c r="S7" s="117">
        <v>230.17</v>
      </c>
      <c r="T7" s="117">
        <v>167.57</v>
      </c>
      <c r="U7" s="117">
        <v>169</v>
      </c>
      <c r="V7" s="117">
        <v>145</v>
      </c>
      <c r="W7" s="117">
        <v>116.31</v>
      </c>
      <c r="X7" s="117">
        <v>87</v>
      </c>
      <c r="Y7" s="117">
        <v>113.78</v>
      </c>
      <c r="Z7" s="118"/>
      <c r="AA7" s="119">
        <f>IF(SUM(B7:Z7)&lt;&gt;0,AVERAGEIF(B7:Z7,"&lt;&gt;"""),"")</f>
        <v>130.35541666666668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10.5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</v>
      </c>
      <c r="R15" s="133">
        <v>1.1000000000000001</v>
      </c>
      <c r="S15" s="133"/>
      <c r="T15" s="133">
        <v>4.8</v>
      </c>
      <c r="U15" s="133">
        <v>6.8</v>
      </c>
      <c r="V15" s="133">
        <v>3.8</v>
      </c>
      <c r="W15" s="133"/>
      <c r="X15" s="133"/>
      <c r="Y15" s="133">
        <v>11.4</v>
      </c>
      <c r="Z15" s="131"/>
      <c r="AA15" s="132">
        <f t="shared" si="0"/>
        <v>42.4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10.5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</v>
      </c>
      <c r="R16" s="135">
        <f t="shared" si="1"/>
        <v>1.1000000000000001</v>
      </c>
      <c r="S16" s="135">
        <f t="shared" si="1"/>
        <v>0</v>
      </c>
      <c r="T16" s="135">
        <f t="shared" si="1"/>
        <v>4.8</v>
      </c>
      <c r="U16" s="135">
        <f t="shared" si="1"/>
        <v>6.8</v>
      </c>
      <c r="V16" s="135">
        <f t="shared" si="1"/>
        <v>3.8</v>
      </c>
      <c r="W16" s="135">
        <f t="shared" si="1"/>
        <v>0</v>
      </c>
      <c r="X16" s="135">
        <f t="shared" si="1"/>
        <v>0</v>
      </c>
      <c r="Y16" s="135">
        <f t="shared" si="1"/>
        <v>11.4</v>
      </c>
      <c r="Z16" s="136" t="str">
        <f t="shared" si="1"/>
        <v/>
      </c>
      <c r="AA16" s="90">
        <f t="shared" si="0"/>
        <v>42.4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119.6</v>
      </c>
      <c r="I23" s="133">
        <v>47.4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167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119.6</v>
      </c>
      <c r="I24" s="135">
        <f t="shared" si="3"/>
        <v>47.4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2023-10-23T13:17:59Z</dcterms:created>
  <dcterms:modified xsi:type="dcterms:W3CDTF">2023-10-23T13:18:00Z</dcterms:modified>
</cp:coreProperties>
</file>