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<sst xmlns="http://schemas.openxmlformats.org/spreadsheetml/2006/main" count="117" uniqueCount="53">
  <si>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22/10/2023 16:18:27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</si>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</sst>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A2-4213-9354-3C84215C3F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A2-4213-9354-3C84215C3F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20.428999999999998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2-4213-9354-3C84215C3F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27.7</c:v>
                </c:pt>
                <c:pt idx="10">
                  <c:v>29.7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75.400000000000006</c:v>
                </c:pt>
                <c:pt idx="17">
                  <c:v>0</c:v>
                </c:pt>
                <c:pt idx="18">
                  <c:v>0</c:v>
                </c:pt>
                <c:pt idx="19">
                  <c:v>16.3</c:v>
                </c:pt>
                <c:pt idx="20">
                  <c:v>102</c:v>
                </c:pt>
                <c:pt idx="21">
                  <c:v>58.5</c:v>
                </c:pt>
                <c:pt idx="22">
                  <c:v>0</c:v>
                </c:pt>
                <c:pt idx="23">
                  <c:v>100.4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2-4213-9354-3C84215C3F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0.79700000000000004</c:v>
                </c:pt>
                <c:pt idx="1">
                  <c:v>0.75</c:v>
                </c:pt>
                <c:pt idx="2">
                  <c:v>0.89100000000000001</c:v>
                </c:pt>
                <c:pt idx="3">
                  <c:v>1.75</c:v>
                </c:pt>
                <c:pt idx="4">
                  <c:v>1.75</c:v>
                </c:pt>
                <c:pt idx="5">
                  <c:v>1.75</c:v>
                </c:pt>
                <c:pt idx="6">
                  <c:v>1.8399999999999999</c:v>
                </c:pt>
                <c:pt idx="7">
                  <c:v>1.83</c:v>
                </c:pt>
                <c:pt idx="8">
                  <c:v>1.25</c:v>
                </c:pt>
                <c:pt idx="9">
                  <c:v>0.95</c:v>
                </c:pt>
                <c:pt idx="10">
                  <c:v>0.95</c:v>
                </c:pt>
                <c:pt idx="11">
                  <c:v>2.25</c:v>
                </c:pt>
                <c:pt idx="12">
                  <c:v>1.25</c:v>
                </c:pt>
                <c:pt idx="13">
                  <c:v>2.25</c:v>
                </c:pt>
                <c:pt idx="14">
                  <c:v>1.05</c:v>
                </c:pt>
                <c:pt idx="15">
                  <c:v>0.6</c:v>
                </c:pt>
                <c:pt idx="16">
                  <c:v>1.6</c:v>
                </c:pt>
                <c:pt idx="17">
                  <c:v>0.94799999999999995</c:v>
                </c:pt>
                <c:pt idx="18">
                  <c:v>1.1689999999999998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0.67499999999999993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2-4213-9354-3C84215C3F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A2-4213-9354-3C84215C3F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A2-4213-9354-3C84215C3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24.969000000000001</c:v>
                </c:pt>
                <c:pt idx="1">
                  <c:v>8.2140000000000004</c:v>
                </c:pt>
                <c:pt idx="2">
                  <c:v>7.42</c:v>
                </c:pt>
                <c:pt idx="3">
                  <c:v>8.843</c:v>
                </c:pt>
                <c:pt idx="4">
                  <c:v>54.920999999999999</c:v>
                </c:pt>
                <c:pt idx="5">
                  <c:v>55.459000000000003</c:v>
                </c:pt>
                <c:pt idx="6">
                  <c:v>150.26699999999997</c:v>
                </c:pt>
                <c:pt idx="7">
                  <c:v>72.888999999999996</c:v>
                </c:pt>
                <c:pt idx="8">
                  <c:v>181.58700000000002</c:v>
                </c:pt>
                <c:pt idx="9">
                  <c:v>135.08099999999999</c:v>
                </c:pt>
                <c:pt idx="10">
                  <c:v>83.888000000000005</c:v>
                </c:pt>
                <c:pt idx="11">
                  <c:v>36.180999999999997</c:v>
                </c:pt>
                <c:pt idx="12">
                  <c:v>20.73</c:v>
                </c:pt>
                <c:pt idx="13">
                  <c:v>7.4909999999999997</c:v>
                </c:pt>
                <c:pt idx="14">
                  <c:v>20.332000000000001</c:v>
                </c:pt>
                <c:pt idx="15">
                  <c:v>11.798</c:v>
                </c:pt>
                <c:pt idx="16">
                  <c:v>81.954999999999998</c:v>
                </c:pt>
                <c:pt idx="17">
                  <c:v>7.5830000000000002</c:v>
                </c:pt>
                <c:pt idx="18">
                  <c:v>14.894</c:v>
                </c:pt>
                <c:pt idx="19">
                  <c:v>26.545999999999999</c:v>
                </c:pt>
                <c:pt idx="20">
                  <c:v>112.232</c:v>
                </c:pt>
                <c:pt idx="21">
                  <c:v>117.34</c:v>
                </c:pt>
                <c:pt idx="22">
                  <c:v>128.08300000000003</c:v>
                </c:pt>
                <c:pt idx="23">
                  <c:v>103.248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A2-4213-9354-3C84215C3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112.26</c:v>
                </c:pt>
                <c:pt idx="1">
                  <c:v>99.75</c:v>
                </c:pt>
                <c:pt idx="2">
                  <c:v>101.28</c:v>
                </c:pt>
                <c:pt idx="3">
                  <c:v>99.49</c:v>
                </c:pt>
                <c:pt idx="4">
                  <c:v>95.58</c:v>
                </c:pt>
                <c:pt idx="5">
                  <c:v>103.01</c:v>
                </c:pt>
                <c:pt idx="6">
                  <c:v>123</c:v>
                </c:pt>
                <c:pt idx="7">
                  <c:v>174.9</c:v>
                </c:pt>
                <c:pt idx="8">
                  <c:v>190</c:v>
                </c:pt>
                <c:pt idx="9">
                  <c:v>142.31</c:v>
                </c:pt>
                <c:pt idx="10">
                  <c:v>121.81</c:v>
                </c:pt>
                <c:pt idx="11">
                  <c:v>107.53</c:v>
                </c:pt>
                <c:pt idx="12">
                  <c:v>99.4</c:v>
                </c:pt>
                <c:pt idx="13">
                  <c:v>100.23</c:v>
                </c:pt>
                <c:pt idx="14">
                  <c:v>104</c:v>
                </c:pt>
                <c:pt idx="15">
                  <c:v>127.66</c:v>
                </c:pt>
                <c:pt idx="16">
                  <c:v>139.55000000000001</c:v>
                </c:pt>
                <c:pt idx="17">
                  <c:v>184.83</c:v>
                </c:pt>
                <c:pt idx="18">
                  <c:v>281.3</c:v>
                </c:pt>
                <c:pt idx="19">
                  <c:v>204</c:v>
                </c:pt>
                <c:pt idx="20">
                  <c:v>149.62</c:v>
                </c:pt>
                <c:pt idx="21">
                  <c:v>134.51</c:v>
                </c:pt>
                <c:pt idx="22">
                  <c:v>95.2</c:v>
                </c:pt>
                <c:pt idx="23">
                  <c:v>129.69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A2-4213-9354-3C84215C3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24.968999999999998</v>
      </c>
      <c r="C4" s="18">
        <v>8.2139999999999986</v>
      </c>
      <c r="D4" s="18">
        <v>7.42</v>
      </c>
      <c r="E4" s="18">
        <v>8.843</v>
      </c>
      <c r="F4" s="18">
        <v>54.920999999999999</v>
      </c>
      <c r="G4" s="18">
        <v>55.458999999999996</v>
      </c>
      <c r="H4" s="18">
        <v>150.28899999999999</v>
      </c>
      <c r="I4" s="18">
        <v>72.888999999999996</v>
      </c>
      <c r="J4" s="18">
        <v>181.601</v>
      </c>
      <c r="K4" s="18">
        <v>135.03899999999999</v>
      </c>
      <c r="L4" s="18">
        <v>83.847000000000008</v>
      </c>
      <c r="M4" s="18">
        <v>36.181000000000004</v>
      </c>
      <c r="N4" s="18">
        <v>20.73</v>
      </c>
      <c r="O4" s="18">
        <v>7.4909999999999997</v>
      </c>
      <c r="P4" s="18">
        <v>20.332000000000001</v>
      </c>
      <c r="Q4" s="18">
        <v>11.798</v>
      </c>
      <c r="R4" s="18">
        <v>81.984000000000009</v>
      </c>
      <c r="S4" s="18">
        <v>7.5829999999999993</v>
      </c>
      <c r="T4" s="18">
        <v>14.894000000000002</v>
      </c>
      <c r="U4" s="18">
        <v>26.553000000000001</v>
      </c>
      <c r="V4" s="18">
        <v>112.256</v>
      </c>
      <c r="W4" s="18">
        <v>117.386</v>
      </c>
      <c r="X4" s="18">
        <v>128.083</v>
      </c>
      <c r="Y4" s="18">
        <v>103.20500000000001</v>
      </c>
      <c r="Z4" s="19"/>
      <c r="AA4" s="20">
        <f>SUM(B4:Z4)</f>
        <v>1471.9670000000001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112.26</v>
      </c>
      <c r="C7" s="28">
        <v>99.75</v>
      </c>
      <c r="D7" s="28">
        <v>101.28</v>
      </c>
      <c r="E7" s="28">
        <v>99.49</v>
      </c>
      <c r="F7" s="28">
        <v>95.58</v>
      </c>
      <c r="G7" s="28">
        <v>103.01</v>
      </c>
      <c r="H7" s="28">
        <v>123</v>
      </c>
      <c r="I7" s="28">
        <v>174.9</v>
      </c>
      <c r="J7" s="28">
        <v>190</v>
      </c>
      <c r="K7" s="28">
        <v>142.31</v>
      </c>
      <c r="L7" s="28">
        <v>121.81</v>
      </c>
      <c r="M7" s="28">
        <v>107.53</v>
      </c>
      <c r="N7" s="28">
        <v>99.4</v>
      </c>
      <c r="O7" s="28">
        <v>100.23</v>
      </c>
      <c r="P7" s="28">
        <v>104</v>
      </c>
      <c r="Q7" s="28">
        <v>127.66</v>
      </c>
      <c r="R7" s="28">
        <v>139.55000000000001</v>
      </c>
      <c r="S7" s="28">
        <v>184.83</v>
      </c>
      <c r="T7" s="28">
        <v>281.3</v>
      </c>
      <c r="U7" s="28">
        <v>204</v>
      </c>
      <c r="V7" s="28">
        <v>149.62</v>
      </c>
      <c r="W7" s="28">
        <v>134.51</v>
      </c>
      <c r="X7" s="28">
        <v>95.2</v>
      </c>
      <c r="Y7" s="28">
        <v>129.69</v>
      </c>
      <c r="Z7" s="29"/>
      <c r="AA7" s="30">
        <f>IF(SUM(B7:Z7)&lt;&gt;0,AVERAGEIF(B7:Z7,"&lt;&gt;"""),"")</f>
        <v>134.20458333333335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20.428999999999998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20.428999999999998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0.79700000000000004</v>
      </c>
      <c r="C14" s="57">
        <v>0.75</v>
      </c>
      <c r="D14" s="57">
        <v>0.89100000000000001</v>
      </c>
      <c r="E14" s="57">
        <v>1.75</v>
      </c>
      <c r="F14" s="57">
        <v>1.75</v>
      </c>
      <c r="G14" s="57">
        <v>1.75</v>
      </c>
      <c r="H14" s="57">
        <v>1.8399999999999999</v>
      </c>
      <c r="I14" s="57">
        <v>1.83</v>
      </c>
      <c r="J14" s="57">
        <v>1.25</v>
      </c>
      <c r="K14" s="57">
        <v>0.95</v>
      </c>
      <c r="L14" s="57">
        <v>0.95</v>
      </c>
      <c r="M14" s="57">
        <v>2.25</v>
      </c>
      <c r="N14" s="57">
        <v>1.25</v>
      </c>
      <c r="O14" s="57">
        <v>2.25</v>
      </c>
      <c r="P14" s="57">
        <v>1.05</v>
      </c>
      <c r="Q14" s="57">
        <v>0.6</v>
      </c>
      <c r="R14" s="57">
        <v>1.6</v>
      </c>
      <c r="S14" s="57">
        <v>0.94799999999999995</v>
      </c>
      <c r="T14" s="57">
        <v>1.1689999999999998</v>
      </c>
      <c r="U14" s="57">
        <v>0.6</v>
      </c>
      <c r="V14" s="57">
        <v>0.6</v>
      </c>
      <c r="W14" s="57">
        <v>0.6</v>
      </c>
      <c r="X14" s="57">
        <v>0.6</v>
      </c>
      <c r="Y14" s="57">
        <v>0.67499999999999993</v>
      </c>
      <c r="Z14" s="58"/>
      <c r="AA14" s="59">
        <f t="shared" si="0"/>
        <v>28.70000000000001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21.225999999999999</v>
      </c>
      <c r="C16" s="62">
        <f t="shared" ref="C16:Z16" si="1">IF(LEN(C$2)&gt;0,SUM(C10:C15),"")</f>
        <v>0.75</v>
      </c>
      <c r="D16" s="62">
        <f t="shared" si="1"/>
        <v>0.89100000000000001</v>
      </c>
      <c r="E16" s="62">
        <f t="shared" si="1"/>
        <v>1.75</v>
      </c>
      <c r="F16" s="62">
        <f t="shared" si="1"/>
        <v>1.75</v>
      </c>
      <c r="G16" s="62">
        <f t="shared" si="1"/>
        <v>1.75</v>
      </c>
      <c r="H16" s="62">
        <f t="shared" si="1"/>
        <v>1.8399999999999999</v>
      </c>
      <c r="I16" s="62">
        <f t="shared" si="1"/>
        <v>1.83</v>
      </c>
      <c r="J16" s="62">
        <f t="shared" si="1"/>
        <v>1.25</v>
      </c>
      <c r="K16" s="62">
        <f t="shared" si="1"/>
        <v>0.95</v>
      </c>
      <c r="L16" s="62">
        <f t="shared" si="1"/>
        <v>0.95</v>
      </c>
      <c r="M16" s="62">
        <f t="shared" si="1"/>
        <v>2.25</v>
      </c>
      <c r="N16" s="62">
        <f t="shared" si="1"/>
        <v>1.25</v>
      </c>
      <c r="O16" s="62">
        <f t="shared" si="1"/>
        <v>2.25</v>
      </c>
      <c r="P16" s="62">
        <f t="shared" si="1"/>
        <v>1.05</v>
      </c>
      <c r="Q16" s="62">
        <f t="shared" si="1"/>
        <v>0.6</v>
      </c>
      <c r="R16" s="62">
        <f t="shared" si="1"/>
        <v>1.6</v>
      </c>
      <c r="S16" s="62">
        <f t="shared" si="1"/>
        <v>0.94799999999999995</v>
      </c>
      <c r="T16" s="62">
        <f t="shared" si="1"/>
        <v>1.1689999999999998</v>
      </c>
      <c r="U16" s="62">
        <f t="shared" si="1"/>
        <v>0.6</v>
      </c>
      <c r="V16" s="62">
        <f t="shared" si="1"/>
        <v>0.6</v>
      </c>
      <c r="W16" s="62">
        <f t="shared" si="1"/>
        <v>0.6</v>
      </c>
      <c r="X16" s="62">
        <f t="shared" si="1"/>
        <v>0.6</v>
      </c>
      <c r="Y16" s="62">
        <f t="shared" si="1"/>
        <v>0.67499999999999993</v>
      </c>
      <c r="Z16" s="63" t="str">
        <f t="shared" si="1"/>
        <v/>
      </c>
      <c r="AA16" s="64">
        <f>SUM(AA10:AA15)</f>
        <v>49.129000000000005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>
        <v>50</v>
      </c>
      <c r="H19" s="72">
        <v>145</v>
      </c>
      <c r="I19" s="72">
        <v>70</v>
      </c>
      <c r="J19" s="72">
        <v>173</v>
      </c>
      <c r="K19" s="72">
        <v>95</v>
      </c>
      <c r="L19" s="72">
        <v>48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125</v>
      </c>
      <c r="Y19" s="72"/>
      <c r="Z19" s="73"/>
      <c r="AA19" s="74">
        <f t="shared" ref="AA19:AA24" si="2">SUM(B19:Z19)</f>
        <v>834</v>
      </c>
    </row>
    <row r="20" spans="1:27" ht="24.95" customHeight="1" x14ac:dyDescent="0.2">
      <c r="A20" s="75" t="s">
        <v>15</v>
      </c>
      <c r="B20" s="76">
        <v>3.0179999999999998</v>
      </c>
      <c r="C20" s="77">
        <v>6.7899999999999991</v>
      </c>
      <c r="D20" s="77">
        <v>5.87</v>
      </c>
      <c r="E20" s="77">
        <v>6.4489999999999998</v>
      </c>
      <c r="F20" s="77">
        <v>2.4939999999999998</v>
      </c>
      <c r="G20" s="77">
        <v>2.2689999999999997</v>
      </c>
      <c r="H20" s="77">
        <v>2.5870000000000002</v>
      </c>
      <c r="I20" s="77">
        <v>7.8E-2</v>
      </c>
      <c r="J20" s="77">
        <v>3.3980000000000001</v>
      </c>
      <c r="K20" s="77">
        <v>3.6190000000000002</v>
      </c>
      <c r="L20" s="77">
        <v>3.4970000000000003</v>
      </c>
      <c r="M20" s="77">
        <v>4.2119999999999997</v>
      </c>
      <c r="N20" s="77">
        <v>17.762</v>
      </c>
      <c r="O20" s="77">
        <v>3.5049999999999999</v>
      </c>
      <c r="P20" s="77">
        <v>15.112000000000002</v>
      </c>
      <c r="Q20" s="77">
        <v>6.8000000000000005E-2</v>
      </c>
      <c r="R20" s="77"/>
      <c r="S20" s="77"/>
      <c r="T20" s="77">
        <v>0.499</v>
      </c>
      <c r="U20" s="77"/>
      <c r="V20" s="77"/>
      <c r="W20" s="77"/>
      <c r="X20" s="77">
        <v>2.4830000000000001</v>
      </c>
      <c r="Y20" s="77">
        <v>2.13</v>
      </c>
      <c r="Z20" s="78"/>
      <c r="AA20" s="79">
        <f t="shared" si="2"/>
        <v>85.839999999999989</v>
      </c>
    </row>
    <row r="21" spans="1:27" ht="24.95" customHeight="1" x14ac:dyDescent="0.2">
      <c r="A21" s="75" t="s">
        <v>16</v>
      </c>
      <c r="B21" s="80">
        <v>0.72499999999999998</v>
      </c>
      <c r="C21" s="81">
        <v>0.67400000000000004</v>
      </c>
      <c r="D21" s="81">
        <v>0.65900000000000003</v>
      </c>
      <c r="E21" s="81">
        <v>0.64400000000000002</v>
      </c>
      <c r="F21" s="81">
        <v>0.67700000000000005</v>
      </c>
      <c r="G21" s="81">
        <v>1.44</v>
      </c>
      <c r="H21" s="81">
        <v>0.86199999999999999</v>
      </c>
      <c r="I21" s="81">
        <v>0.98099999999999998</v>
      </c>
      <c r="J21" s="81">
        <v>3.9530000000000003</v>
      </c>
      <c r="K21" s="81">
        <v>7.7700000000000005</v>
      </c>
      <c r="L21" s="81">
        <v>1.7000000000000002</v>
      </c>
      <c r="M21" s="81">
        <v>1.7189999999999999</v>
      </c>
      <c r="N21" s="81">
        <v>1.718</v>
      </c>
      <c r="O21" s="81">
        <v>1.7359999999999998</v>
      </c>
      <c r="P21" s="81">
        <v>4.17</v>
      </c>
      <c r="Q21" s="81">
        <v>11.13</v>
      </c>
      <c r="R21" s="81">
        <v>4.984</v>
      </c>
      <c r="S21" s="81">
        <v>6.6349999999999998</v>
      </c>
      <c r="T21" s="81">
        <v>13.226000000000001</v>
      </c>
      <c r="U21" s="81">
        <v>9.6530000000000005</v>
      </c>
      <c r="V21" s="81">
        <v>9.6560000000000006</v>
      </c>
      <c r="W21" s="81">
        <v>8.2859999999999996</v>
      </c>
      <c r="X21" s="81"/>
      <c r="Y21" s="81"/>
      <c r="Z21" s="78"/>
      <c r="AA21" s="79">
        <f t="shared" si="2"/>
        <v>92.998000000000019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3.7429999999999999</v>
      </c>
      <c r="C25" s="88">
        <f t="shared" ref="C25:Z25" si="3">IF(LEN(C$2)&gt;0,SUM(C19:C24),"")</f>
        <v>7.4639999999999995</v>
      </c>
      <c r="D25" s="88">
        <f t="shared" si="3"/>
        <v>6.5289999999999999</v>
      </c>
      <c r="E25" s="88">
        <f t="shared" si="3"/>
        <v>7.093</v>
      </c>
      <c r="F25" s="88">
        <f t="shared" si="3"/>
        <v>53.170999999999999</v>
      </c>
      <c r="G25" s="88">
        <f t="shared" si="3"/>
        <v>53.708999999999996</v>
      </c>
      <c r="H25" s="88">
        <f t="shared" si="3"/>
        <v>148.44899999999998</v>
      </c>
      <c r="I25" s="88">
        <f t="shared" si="3"/>
        <v>71.058999999999997</v>
      </c>
      <c r="J25" s="88">
        <f t="shared" si="3"/>
        <v>180.351</v>
      </c>
      <c r="K25" s="88">
        <f t="shared" si="3"/>
        <v>106.389</v>
      </c>
      <c r="L25" s="88">
        <f t="shared" si="3"/>
        <v>53.197000000000003</v>
      </c>
      <c r="M25" s="88">
        <f t="shared" si="3"/>
        <v>33.931000000000004</v>
      </c>
      <c r="N25" s="88">
        <f t="shared" si="3"/>
        <v>19.48</v>
      </c>
      <c r="O25" s="88">
        <f t="shared" si="3"/>
        <v>5.2409999999999997</v>
      </c>
      <c r="P25" s="88">
        <f t="shared" si="3"/>
        <v>19.282000000000004</v>
      </c>
      <c r="Q25" s="88">
        <f t="shared" si="3"/>
        <v>11.198</v>
      </c>
      <c r="R25" s="88">
        <f t="shared" si="3"/>
        <v>4.984</v>
      </c>
      <c r="S25" s="88">
        <f t="shared" si="3"/>
        <v>6.6349999999999998</v>
      </c>
      <c r="T25" s="88">
        <f t="shared" si="3"/>
        <v>13.725000000000001</v>
      </c>
      <c r="U25" s="88">
        <f t="shared" si="3"/>
        <v>9.6530000000000005</v>
      </c>
      <c r="V25" s="88">
        <f t="shared" si="3"/>
        <v>9.6560000000000006</v>
      </c>
      <c r="W25" s="88">
        <f t="shared" si="3"/>
        <v>58.286000000000001</v>
      </c>
      <c r="X25" s="88">
        <f t="shared" si="3"/>
        <v>127.483</v>
      </c>
      <c r="Y25" s="88">
        <f t="shared" si="3"/>
        <v>2.13</v>
      </c>
      <c r="Z25" s="89" t="str">
        <f t="shared" si="3"/>
        <v/>
      </c>
      <c r="AA25" s="90">
        <f>SUM(AA19:AA24)</f>
        <v>1012.8380000000001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24.969000000000001</v>
      </c>
      <c r="C29" s="77">
        <v>8.2140000000000004</v>
      </c>
      <c r="D29" s="77">
        <v>7.42</v>
      </c>
      <c r="E29" s="77">
        <v>8.843</v>
      </c>
      <c r="F29" s="77">
        <v>54.920999999999999</v>
      </c>
      <c r="G29" s="77">
        <v>55.459000000000003</v>
      </c>
      <c r="H29" s="77">
        <v>150.28899999999999</v>
      </c>
      <c r="I29" s="77">
        <v>72.888999999999996</v>
      </c>
      <c r="J29" s="77">
        <v>181.601</v>
      </c>
      <c r="K29" s="77">
        <v>107.339</v>
      </c>
      <c r="L29" s="77">
        <v>54.146999999999998</v>
      </c>
      <c r="M29" s="77">
        <v>36.180999999999997</v>
      </c>
      <c r="N29" s="77">
        <v>20.73</v>
      </c>
      <c r="O29" s="77">
        <v>7.4909999999999997</v>
      </c>
      <c r="P29" s="77">
        <v>20.332000000000001</v>
      </c>
      <c r="Q29" s="77">
        <v>11.798</v>
      </c>
      <c r="R29" s="77">
        <v>6.5839999999999996</v>
      </c>
      <c r="S29" s="77">
        <v>7.5830000000000002</v>
      </c>
      <c r="T29" s="77">
        <v>14.894</v>
      </c>
      <c r="U29" s="77">
        <v>10.253</v>
      </c>
      <c r="V29" s="77">
        <v>10.256</v>
      </c>
      <c r="W29" s="77">
        <v>58.886000000000003</v>
      </c>
      <c r="X29" s="77">
        <v>128.083</v>
      </c>
      <c r="Y29" s="77">
        <v>2.8050000000000002</v>
      </c>
      <c r="Z29" s="78"/>
      <c r="AA29" s="79">
        <f>SUM(B29:Z29)</f>
        <v>1061.9670000000001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24.969000000000001</v>
      </c>
      <c r="C31" s="62">
        <f t="shared" ref="C31:Z31" si="4">IF(LEN(C$2)&gt;0,SUM(C28:C30),"")</f>
        <v>8.2140000000000004</v>
      </c>
      <c r="D31" s="62">
        <f t="shared" si="4"/>
        <v>7.42</v>
      </c>
      <c r="E31" s="62">
        <f t="shared" si="4"/>
        <v>8.843</v>
      </c>
      <c r="F31" s="62">
        <f t="shared" si="4"/>
        <v>54.920999999999999</v>
      </c>
      <c r="G31" s="62">
        <f t="shared" si="4"/>
        <v>55.459000000000003</v>
      </c>
      <c r="H31" s="62">
        <f t="shared" si="4"/>
        <v>150.28899999999999</v>
      </c>
      <c r="I31" s="62">
        <f t="shared" si="4"/>
        <v>72.888999999999996</v>
      </c>
      <c r="J31" s="62">
        <f t="shared" si="4"/>
        <v>181.601</v>
      </c>
      <c r="K31" s="62">
        <f t="shared" si="4"/>
        <v>107.339</v>
      </c>
      <c r="L31" s="62">
        <f t="shared" si="4"/>
        <v>54.146999999999998</v>
      </c>
      <c r="M31" s="62">
        <f t="shared" si="4"/>
        <v>36.180999999999997</v>
      </c>
      <c r="N31" s="62">
        <f t="shared" si="4"/>
        <v>20.73</v>
      </c>
      <c r="O31" s="62">
        <f t="shared" si="4"/>
        <v>7.4909999999999997</v>
      </c>
      <c r="P31" s="62">
        <f t="shared" si="4"/>
        <v>20.332000000000001</v>
      </c>
      <c r="Q31" s="62">
        <f t="shared" si="4"/>
        <v>11.798</v>
      </c>
      <c r="R31" s="62">
        <f t="shared" si="4"/>
        <v>6.5839999999999996</v>
      </c>
      <c r="S31" s="62">
        <f t="shared" si="4"/>
        <v>7.5830000000000002</v>
      </c>
      <c r="T31" s="62">
        <f t="shared" si="4"/>
        <v>14.894</v>
      </c>
      <c r="U31" s="62">
        <f t="shared" si="4"/>
        <v>10.253</v>
      </c>
      <c r="V31" s="62">
        <f t="shared" si="4"/>
        <v>10.256</v>
      </c>
      <c r="W31" s="62">
        <f t="shared" si="4"/>
        <v>58.886000000000003</v>
      </c>
      <c r="X31" s="62">
        <f t="shared" si="4"/>
        <v>128.083</v>
      </c>
      <c r="Y31" s="62">
        <f t="shared" si="4"/>
        <v>2.8050000000000002</v>
      </c>
      <c r="Z31" s="63" t="str">
        <f t="shared" si="4"/>
        <v/>
      </c>
      <c r="AA31" s="64">
        <f>SUM(AA28:AA30)</f>
        <v>1061.9670000000001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27.7</v>
      </c>
      <c r="L38" s="99">
        <v>29.7</v>
      </c>
      <c r="M38" s="99"/>
      <c r="N38" s="99"/>
      <c r="O38" s="99"/>
      <c r="P38" s="99"/>
      <c r="Q38" s="99"/>
      <c r="R38" s="99">
        <v>75.400000000000006</v>
      </c>
      <c r="S38" s="99"/>
      <c r="T38" s="99"/>
      <c r="U38" s="99">
        <v>16.3</v>
      </c>
      <c r="V38" s="99">
        <v>102</v>
      </c>
      <c r="W38" s="99">
        <v>58.5</v>
      </c>
      <c r="X38" s="99"/>
      <c r="Y38" s="99">
        <v>100.4</v>
      </c>
      <c r="Z38" s="100"/>
      <c r="AA38" s="79">
        <f t="shared" si="5"/>
        <v>410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27.7</v>
      </c>
      <c r="L39" s="88">
        <f t="shared" si="6"/>
        <v>29.7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75.400000000000006</v>
      </c>
      <c r="S39" s="88">
        <f t="shared" si="6"/>
        <v>0</v>
      </c>
      <c r="T39" s="88">
        <f t="shared" si="6"/>
        <v>0</v>
      </c>
      <c r="U39" s="88">
        <f t="shared" si="6"/>
        <v>16.3</v>
      </c>
      <c r="V39" s="88">
        <f t="shared" si="6"/>
        <v>102</v>
      </c>
      <c r="W39" s="88">
        <f t="shared" si="6"/>
        <v>58.5</v>
      </c>
      <c r="X39" s="88">
        <f t="shared" si="6"/>
        <v>0</v>
      </c>
      <c r="Y39" s="88">
        <f t="shared" si="6"/>
        <v>100.4</v>
      </c>
      <c r="Z39" s="89" t="str">
        <f t="shared" si="6"/>
        <v/>
      </c>
      <c r="AA39" s="90">
        <f t="shared" si="5"/>
        <v>410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27.7</v>
      </c>
      <c r="L46" s="99">
        <v>29.7</v>
      </c>
      <c r="M46" s="99"/>
      <c r="N46" s="99"/>
      <c r="O46" s="99"/>
      <c r="P46" s="99"/>
      <c r="Q46" s="99"/>
      <c r="R46" s="99">
        <v>75.400000000000006</v>
      </c>
      <c r="S46" s="99"/>
      <c r="T46" s="99"/>
      <c r="U46" s="99">
        <v>16.3</v>
      </c>
      <c r="V46" s="99">
        <v>102</v>
      </c>
      <c r="W46" s="99">
        <v>58.5</v>
      </c>
      <c r="X46" s="99"/>
      <c r="Y46" s="99">
        <v>100.4</v>
      </c>
      <c r="Z46" s="100"/>
      <c r="AA46" s="79">
        <f t="shared" si="7"/>
        <v>410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27.7</v>
      </c>
      <c r="L48" s="88">
        <f t="shared" si="8"/>
        <v>29.7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75.400000000000006</v>
      </c>
      <c r="S48" s="88">
        <f t="shared" si="8"/>
        <v>0</v>
      </c>
      <c r="T48" s="88">
        <f t="shared" si="8"/>
        <v>0</v>
      </c>
      <c r="U48" s="88">
        <f t="shared" si="8"/>
        <v>16.3</v>
      </c>
      <c r="V48" s="88">
        <f t="shared" si="8"/>
        <v>102</v>
      </c>
      <c r="W48" s="88">
        <f t="shared" si="8"/>
        <v>58.5</v>
      </c>
      <c r="X48" s="88">
        <f t="shared" si="8"/>
        <v>0</v>
      </c>
      <c r="Y48" s="88">
        <f t="shared" si="8"/>
        <v>100.4</v>
      </c>
      <c r="Z48" s="89" t="str">
        <f t="shared" si="8"/>
        <v/>
      </c>
      <c r="AA48" s="90">
        <f t="shared" si="7"/>
        <v>410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24.968999999999998</v>
      </c>
      <c r="C51" s="88">
        <f t="shared" si="10"/>
        <v>8.2139999999999986</v>
      </c>
      <c r="D51" s="88">
        <f t="shared" si="10"/>
        <v>7.42</v>
      </c>
      <c r="E51" s="88">
        <f t="shared" si="10"/>
        <v>8.843</v>
      </c>
      <c r="F51" s="88">
        <f t="shared" si="10"/>
        <v>54.920999999999999</v>
      </c>
      <c r="G51" s="88">
        <f t="shared" si="10"/>
        <v>55.458999999999996</v>
      </c>
      <c r="H51" s="88">
        <f t="shared" si="10"/>
        <v>150.28899999999999</v>
      </c>
      <c r="I51" s="88">
        <f t="shared" si="10"/>
        <v>72.888999999999996</v>
      </c>
      <c r="J51" s="88">
        <f t="shared" si="10"/>
        <v>181.601</v>
      </c>
      <c r="K51" s="88">
        <f t="shared" si="10"/>
        <v>135.03899999999999</v>
      </c>
      <c r="L51" s="88">
        <f t="shared" si="10"/>
        <v>83.847000000000008</v>
      </c>
      <c r="M51" s="88">
        <f t="shared" si="10"/>
        <v>36.181000000000004</v>
      </c>
      <c r="N51" s="88">
        <f t="shared" si="10"/>
        <v>20.73</v>
      </c>
      <c r="O51" s="88">
        <f t="shared" si="10"/>
        <v>7.4909999999999997</v>
      </c>
      <c r="P51" s="88">
        <f t="shared" si="10"/>
        <v>20.332000000000004</v>
      </c>
      <c r="Q51" s="88">
        <f t="shared" si="10"/>
        <v>11.798</v>
      </c>
      <c r="R51" s="88">
        <f t="shared" si="10"/>
        <v>81.984000000000009</v>
      </c>
      <c r="S51" s="88">
        <f t="shared" si="10"/>
        <v>7.5830000000000002</v>
      </c>
      <c r="T51" s="88">
        <f t="shared" si="10"/>
        <v>14.894000000000002</v>
      </c>
      <c r="U51" s="88">
        <f t="shared" si="10"/>
        <v>26.553000000000001</v>
      </c>
      <c r="V51" s="88">
        <f t="shared" si="10"/>
        <v>112.256</v>
      </c>
      <c r="W51" s="88">
        <f t="shared" si="10"/>
        <v>117.386</v>
      </c>
      <c r="X51" s="88">
        <f t="shared" si="10"/>
        <v>128.083</v>
      </c>
      <c r="Y51" s="88">
        <f t="shared" si="10"/>
        <v>103.20500000000001</v>
      </c>
      <c r="Z51" s="89" t="str">
        <f t="shared" si="10"/>
        <v/>
      </c>
      <c r="AA51" s="104">
        <f>SUM(B51:Z51)</f>
        <v>1471.9670000000001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24.969000000000001</v>
      </c>
      <c r="C4" s="18">
        <v>8.2140000000000004</v>
      </c>
      <c r="D4" s="18">
        <v>7.42</v>
      </c>
      <c r="E4" s="18">
        <v>8.843</v>
      </c>
      <c r="F4" s="18">
        <v>54.920999999999999</v>
      </c>
      <c r="G4" s="18">
        <v>55.459000000000003</v>
      </c>
      <c r="H4" s="18">
        <v>150.26699999999997</v>
      </c>
      <c r="I4" s="18">
        <v>72.888999999999996</v>
      </c>
      <c r="J4" s="18">
        <v>181.58700000000002</v>
      </c>
      <c r="K4" s="18">
        <v>135.08099999999999</v>
      </c>
      <c r="L4" s="18">
        <v>83.888000000000005</v>
      </c>
      <c r="M4" s="18">
        <v>36.180999999999997</v>
      </c>
      <c r="N4" s="18">
        <v>20.73</v>
      </c>
      <c r="O4" s="18">
        <v>7.4909999999999997</v>
      </c>
      <c r="P4" s="18">
        <v>20.332000000000001</v>
      </c>
      <c r="Q4" s="18">
        <v>11.798</v>
      </c>
      <c r="R4" s="18">
        <v>81.954999999999998</v>
      </c>
      <c r="S4" s="18">
        <v>7.5830000000000002</v>
      </c>
      <c r="T4" s="18">
        <v>14.894</v>
      </c>
      <c r="U4" s="18">
        <v>26.545999999999999</v>
      </c>
      <c r="V4" s="18">
        <v>112.232</v>
      </c>
      <c r="W4" s="18">
        <v>117.34</v>
      </c>
      <c r="X4" s="18">
        <v>128.08300000000003</v>
      </c>
      <c r="Y4" s="18">
        <v>103.248</v>
      </c>
      <c r="Z4" s="19"/>
      <c r="AA4" s="20">
        <f>SUM(B4:Z4)</f>
        <v>1471.9510000000002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112.26</v>
      </c>
      <c r="C7" s="28">
        <v>99.75</v>
      </c>
      <c r="D7" s="28">
        <v>101.28</v>
      </c>
      <c r="E7" s="28">
        <v>99.49</v>
      </c>
      <c r="F7" s="28">
        <v>95.58</v>
      </c>
      <c r="G7" s="28">
        <v>103.01</v>
      </c>
      <c r="H7" s="28">
        <v>123</v>
      </c>
      <c r="I7" s="28">
        <v>174.9</v>
      </c>
      <c r="J7" s="28">
        <v>190</v>
      </c>
      <c r="K7" s="28">
        <v>142.31</v>
      </c>
      <c r="L7" s="28">
        <v>121.81</v>
      </c>
      <c r="M7" s="28">
        <v>107.53</v>
      </c>
      <c r="N7" s="28">
        <v>99.4</v>
      </c>
      <c r="O7" s="28">
        <v>100.23</v>
      </c>
      <c r="P7" s="28">
        <v>104</v>
      </c>
      <c r="Q7" s="28">
        <v>127.66</v>
      </c>
      <c r="R7" s="28">
        <v>139.55000000000001</v>
      </c>
      <c r="S7" s="28">
        <v>184.83</v>
      </c>
      <c r="T7" s="28">
        <v>281.3</v>
      </c>
      <c r="U7" s="28">
        <v>204</v>
      </c>
      <c r="V7" s="28">
        <v>149.62</v>
      </c>
      <c r="W7" s="28">
        <v>134.51</v>
      </c>
      <c r="X7" s="28">
        <v>95.2</v>
      </c>
      <c r="Y7" s="28">
        <v>129.69</v>
      </c>
      <c r="Z7" s="29"/>
      <c r="AA7" s="30">
        <f>IF(SUM(B7:Z7)&lt;&gt;0,AVERAGEIF(B7:Z7,"&lt;&gt;"""),"")</f>
        <v>134.20458333333335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12</v>
      </c>
      <c r="Y14" s="57"/>
      <c r="Z14" s="58"/>
      <c r="AA14" s="59">
        <f t="shared" si="0"/>
        <v>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12</v>
      </c>
      <c r="Y16" s="62">
        <f t="shared" si="1"/>
        <v>0</v>
      </c>
      <c r="Z16" s="63" t="str">
        <f t="shared" si="1"/>
        <v/>
      </c>
      <c r="AA16" s="64">
        <f>SUM(AA10:AA15)</f>
        <v>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18.940000000000001</v>
      </c>
      <c r="C19" s="72"/>
      <c r="D19" s="72"/>
      <c r="E19" s="72"/>
      <c r="F19" s="72"/>
      <c r="G19" s="72"/>
      <c r="H19" s="72">
        <v>1</v>
      </c>
      <c r="I19" s="72">
        <v>1</v>
      </c>
      <c r="J19" s="72">
        <v>1</v>
      </c>
      <c r="K19" s="72">
        <v>1</v>
      </c>
      <c r="L19" s="72"/>
      <c r="M19" s="72"/>
      <c r="N19" s="72"/>
      <c r="O19" s="72"/>
      <c r="P19" s="72"/>
      <c r="Q19" s="72">
        <v>0.5</v>
      </c>
      <c r="R19" s="72">
        <v>2</v>
      </c>
      <c r="S19" s="72">
        <v>1</v>
      </c>
      <c r="T19" s="72">
        <v>1</v>
      </c>
      <c r="U19" s="72">
        <v>1</v>
      </c>
      <c r="V19" s="72"/>
      <c r="W19" s="72">
        <v>1</v>
      </c>
      <c r="X19" s="72">
        <v>1</v>
      </c>
      <c r="Y19" s="72">
        <v>2</v>
      </c>
      <c r="Z19" s="73"/>
      <c r="AA19" s="74">
        <f t="shared" ref="AA19:AA24" si="2">SUM(B19:Z19)</f>
        <v>32.44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4</v>
      </c>
      <c r="G20" s="77">
        <v>7.85</v>
      </c>
      <c r="H20" s="77">
        <v>17.085000000000001</v>
      </c>
      <c r="I20" s="77">
        <v>37.997</v>
      </c>
      <c r="J20" s="77">
        <v>26.922000000000001</v>
      </c>
      <c r="K20" s="77">
        <v>46.308</v>
      </c>
      <c r="L20" s="77">
        <v>16.91</v>
      </c>
      <c r="M20" s="77">
        <v>4.3410000000000002</v>
      </c>
      <c r="N20" s="77">
        <v>8.218</v>
      </c>
      <c r="O20" s="77">
        <v>0.36099999999999999</v>
      </c>
      <c r="P20" s="77">
        <v>7.5</v>
      </c>
      <c r="Q20" s="77">
        <v>5.7889999999999997</v>
      </c>
      <c r="R20" s="77">
        <v>21.625</v>
      </c>
      <c r="S20" s="77">
        <v>4.9649999999999999</v>
      </c>
      <c r="T20" s="77">
        <v>7.2039999999999997</v>
      </c>
      <c r="U20" s="77">
        <v>13.140999999999998</v>
      </c>
      <c r="V20" s="77">
        <v>21.509999999999998</v>
      </c>
      <c r="W20" s="77">
        <v>28.839000000000002</v>
      </c>
      <c r="X20" s="77">
        <v>22.616</v>
      </c>
      <c r="Y20" s="77">
        <v>24.704000000000001</v>
      </c>
      <c r="Z20" s="78"/>
      <c r="AA20" s="79">
        <f t="shared" si="2"/>
        <v>327.88499999999999</v>
      </c>
    </row>
    <row r="21" spans="1:27" ht="24.95" customHeight="1" x14ac:dyDescent="0.2">
      <c r="A21" s="75" t="s">
        <v>16</v>
      </c>
      <c r="B21" s="80">
        <v>6.0289999999999999</v>
      </c>
      <c r="C21" s="81">
        <v>8.2140000000000004</v>
      </c>
      <c r="D21" s="81">
        <v>7.42</v>
      </c>
      <c r="E21" s="81">
        <v>8.843</v>
      </c>
      <c r="F21" s="81">
        <v>50.920999999999999</v>
      </c>
      <c r="G21" s="81">
        <v>47.609000000000002</v>
      </c>
      <c r="H21" s="81">
        <v>84.281999999999996</v>
      </c>
      <c r="I21" s="81">
        <v>33.892000000000003</v>
      </c>
      <c r="J21" s="81">
        <v>12.664999999999999</v>
      </c>
      <c r="K21" s="81">
        <v>87.772999999999996</v>
      </c>
      <c r="L21" s="81">
        <v>66.978000000000009</v>
      </c>
      <c r="M21" s="81">
        <v>31.840000000000003</v>
      </c>
      <c r="N21" s="81">
        <v>12.512</v>
      </c>
      <c r="O21" s="81">
        <v>7.1300000000000008</v>
      </c>
      <c r="P21" s="81">
        <v>12.832000000000001</v>
      </c>
      <c r="Q21" s="81">
        <v>5.5090000000000003</v>
      </c>
      <c r="R21" s="81">
        <v>58.330000000000005</v>
      </c>
      <c r="S21" s="81">
        <v>1.6179999999999999</v>
      </c>
      <c r="T21" s="81">
        <v>6.6899999999999995</v>
      </c>
      <c r="U21" s="81">
        <v>12.405000000000001</v>
      </c>
      <c r="V21" s="81">
        <v>90.721999999999994</v>
      </c>
      <c r="W21" s="81">
        <v>87.501000000000005</v>
      </c>
      <c r="X21" s="81">
        <v>92.466999999999985</v>
      </c>
      <c r="Y21" s="81">
        <v>76.543999999999997</v>
      </c>
      <c r="Z21" s="78"/>
      <c r="AA21" s="79">
        <f t="shared" si="2"/>
        <v>910.726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24.969000000000001</v>
      </c>
      <c r="C25" s="88">
        <f t="shared" si="3"/>
        <v>8.2140000000000004</v>
      </c>
      <c r="D25" s="88">
        <f t="shared" si="3"/>
        <v>7.42</v>
      </c>
      <c r="E25" s="88">
        <f t="shared" si="3"/>
        <v>8.843</v>
      </c>
      <c r="F25" s="88">
        <f t="shared" si="3"/>
        <v>54.920999999999999</v>
      </c>
      <c r="G25" s="88">
        <f t="shared" si="3"/>
        <v>55.459000000000003</v>
      </c>
      <c r="H25" s="88">
        <f t="shared" si="3"/>
        <v>102.36699999999999</v>
      </c>
      <c r="I25" s="88">
        <f t="shared" si="3"/>
        <v>72.88900000000001</v>
      </c>
      <c r="J25" s="88">
        <f t="shared" si="3"/>
        <v>40.587000000000003</v>
      </c>
      <c r="K25" s="88">
        <f t="shared" si="3"/>
        <v>135.08099999999999</v>
      </c>
      <c r="L25" s="88">
        <f t="shared" si="3"/>
        <v>83.888000000000005</v>
      </c>
      <c r="M25" s="88">
        <f t="shared" si="3"/>
        <v>36.181000000000004</v>
      </c>
      <c r="N25" s="88">
        <f t="shared" si="3"/>
        <v>20.73</v>
      </c>
      <c r="O25" s="88">
        <f t="shared" si="3"/>
        <v>7.4910000000000005</v>
      </c>
      <c r="P25" s="88">
        <f t="shared" si="3"/>
        <v>20.332000000000001</v>
      </c>
      <c r="Q25" s="88">
        <f t="shared" si="3"/>
        <v>11.798</v>
      </c>
      <c r="R25" s="88">
        <f t="shared" si="3"/>
        <v>81.955000000000013</v>
      </c>
      <c r="S25" s="88">
        <f t="shared" si="3"/>
        <v>7.5830000000000002</v>
      </c>
      <c r="T25" s="88">
        <f t="shared" si="3"/>
        <v>14.894</v>
      </c>
      <c r="U25" s="88">
        <f t="shared" si="3"/>
        <v>26.545999999999999</v>
      </c>
      <c r="V25" s="88">
        <f t="shared" si="3"/>
        <v>112.232</v>
      </c>
      <c r="W25" s="88">
        <f t="shared" si="3"/>
        <v>117.34</v>
      </c>
      <c r="X25" s="88">
        <f t="shared" si="3"/>
        <v>116.08299999999998</v>
      </c>
      <c r="Y25" s="88">
        <f t="shared" si="3"/>
        <v>103.24799999999999</v>
      </c>
      <c r="Z25" s="89">
        <f t="shared" si="3"/>
        <v>0</v>
      </c>
      <c r="AA25" s="90">
        <f t="shared" si="3"/>
        <v>1271.0509999999999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24.969000000000001</v>
      </c>
      <c r="C29" s="77">
        <v>8.2140000000000004</v>
      </c>
      <c r="D29" s="77">
        <v>7.42</v>
      </c>
      <c r="E29" s="77">
        <v>8.843</v>
      </c>
      <c r="F29" s="77">
        <v>54.920999999999999</v>
      </c>
      <c r="G29" s="77">
        <v>55.459000000000003</v>
      </c>
      <c r="H29" s="77">
        <v>102.367</v>
      </c>
      <c r="I29" s="77">
        <v>72.888999999999996</v>
      </c>
      <c r="J29" s="77">
        <v>40.587000000000003</v>
      </c>
      <c r="K29" s="77">
        <v>135.08099999999999</v>
      </c>
      <c r="L29" s="77">
        <v>83.888000000000005</v>
      </c>
      <c r="M29" s="77">
        <v>36.180999999999997</v>
      </c>
      <c r="N29" s="77">
        <v>20.73</v>
      </c>
      <c r="O29" s="77">
        <v>7.4909999999999997</v>
      </c>
      <c r="P29" s="77">
        <v>20.332000000000001</v>
      </c>
      <c r="Q29" s="77">
        <v>11.798</v>
      </c>
      <c r="R29" s="77">
        <v>81.954999999999998</v>
      </c>
      <c r="S29" s="77">
        <v>7.5830000000000002</v>
      </c>
      <c r="T29" s="77">
        <v>14.894</v>
      </c>
      <c r="U29" s="77">
        <v>26.545999999999999</v>
      </c>
      <c r="V29" s="77">
        <v>112.232</v>
      </c>
      <c r="W29" s="77">
        <v>117.34</v>
      </c>
      <c r="X29" s="77">
        <v>128.083</v>
      </c>
      <c r="Y29" s="77">
        <v>103.248</v>
      </c>
      <c r="Z29" s="78"/>
      <c r="AA29" s="79">
        <f>SUM(B29:Z29)</f>
        <v>1283.0510000000002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24.969000000000001</v>
      </c>
      <c r="C31" s="62">
        <f t="shared" si="4"/>
        <v>8.2140000000000004</v>
      </c>
      <c r="D31" s="62">
        <f t="shared" si="4"/>
        <v>7.42</v>
      </c>
      <c r="E31" s="62">
        <f t="shared" si="4"/>
        <v>8.843</v>
      </c>
      <c r="F31" s="62">
        <f t="shared" si="4"/>
        <v>54.920999999999999</v>
      </c>
      <c r="G31" s="62">
        <f t="shared" si="4"/>
        <v>55.459000000000003</v>
      </c>
      <c r="H31" s="62">
        <f t="shared" si="4"/>
        <v>102.367</v>
      </c>
      <c r="I31" s="62">
        <f t="shared" si="4"/>
        <v>72.888999999999996</v>
      </c>
      <c r="J31" s="62">
        <f t="shared" si="4"/>
        <v>40.587000000000003</v>
      </c>
      <c r="K31" s="62">
        <f t="shared" si="4"/>
        <v>135.08099999999999</v>
      </c>
      <c r="L31" s="62">
        <f t="shared" si="4"/>
        <v>83.888000000000005</v>
      </c>
      <c r="M31" s="62">
        <f t="shared" si="4"/>
        <v>36.180999999999997</v>
      </c>
      <c r="N31" s="62">
        <f t="shared" si="4"/>
        <v>20.73</v>
      </c>
      <c r="O31" s="62">
        <f t="shared" si="4"/>
        <v>7.4909999999999997</v>
      </c>
      <c r="P31" s="62">
        <f t="shared" si="4"/>
        <v>20.332000000000001</v>
      </c>
      <c r="Q31" s="62">
        <f t="shared" si="4"/>
        <v>11.798</v>
      </c>
      <c r="R31" s="62">
        <f t="shared" si="4"/>
        <v>81.954999999999998</v>
      </c>
      <c r="S31" s="62">
        <f t="shared" si="4"/>
        <v>7.5830000000000002</v>
      </c>
      <c r="T31" s="62">
        <f t="shared" si="4"/>
        <v>14.894</v>
      </c>
      <c r="U31" s="62">
        <f t="shared" si="4"/>
        <v>26.545999999999999</v>
      </c>
      <c r="V31" s="62">
        <f t="shared" si="4"/>
        <v>112.232</v>
      </c>
      <c r="W31" s="62">
        <f t="shared" si="4"/>
        <v>117.34</v>
      </c>
      <c r="X31" s="62">
        <f t="shared" si="4"/>
        <v>128.083</v>
      </c>
      <c r="Y31" s="62">
        <f t="shared" si="4"/>
        <v>103.248</v>
      </c>
      <c r="Z31" s="63">
        <f t="shared" si="4"/>
        <v>0</v>
      </c>
      <c r="AA31" s="64">
        <f t="shared" si="4"/>
        <v>1283.0510000000002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47.9</v>
      </c>
      <c r="I38" s="99"/>
      <c r="J38" s="99">
        <v>141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47.9</v>
      </c>
      <c r="I39" s="88">
        <f t="shared" si="6"/>
        <v>0</v>
      </c>
      <c r="J39" s="88">
        <f t="shared" si="6"/>
        <v>141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47.9</v>
      </c>
      <c r="I46" s="99"/>
      <c r="J46" s="99">
        <v>141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47.9</v>
      </c>
      <c r="I48" s="88">
        <f t="shared" si="8"/>
        <v>0</v>
      </c>
      <c r="J48" s="88">
        <f t="shared" si="8"/>
        <v>141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24.969000000000001</v>
      </c>
      <c r="C51" s="88">
        <f t="shared" si="10"/>
        <v>8.2140000000000004</v>
      </c>
      <c r="D51" s="88">
        <f t="shared" si="10"/>
        <v>7.42</v>
      </c>
      <c r="E51" s="88">
        <f t="shared" si="10"/>
        <v>8.843</v>
      </c>
      <c r="F51" s="88">
        <f t="shared" si="10"/>
        <v>54.920999999999999</v>
      </c>
      <c r="G51" s="88">
        <f t="shared" si="10"/>
        <v>55.459000000000003</v>
      </c>
      <c r="H51" s="88">
        <f t="shared" si="10"/>
        <v>150.267</v>
      </c>
      <c r="I51" s="88">
        <f t="shared" si="10"/>
        <v>72.88900000000001</v>
      </c>
      <c r="J51" s="88">
        <f t="shared" si="10"/>
        <v>181.58699999999999</v>
      </c>
      <c r="K51" s="88">
        <f t="shared" si="10"/>
        <v>135.08099999999999</v>
      </c>
      <c r="L51" s="88">
        <f t="shared" si="10"/>
        <v>83.888000000000005</v>
      </c>
      <c r="M51" s="88">
        <f t="shared" si="10"/>
        <v>36.181000000000004</v>
      </c>
      <c r="N51" s="88">
        <f t="shared" si="10"/>
        <v>20.73</v>
      </c>
      <c r="O51" s="88">
        <f t="shared" si="10"/>
        <v>7.4910000000000005</v>
      </c>
      <c r="P51" s="88">
        <f t="shared" si="10"/>
        <v>20.332000000000001</v>
      </c>
      <c r="Q51" s="88">
        <f t="shared" si="10"/>
        <v>11.798</v>
      </c>
      <c r="R51" s="88">
        <f t="shared" si="10"/>
        <v>81.955000000000013</v>
      </c>
      <c r="S51" s="88">
        <f t="shared" si="10"/>
        <v>7.5830000000000002</v>
      </c>
      <c r="T51" s="88">
        <f t="shared" si="10"/>
        <v>14.894</v>
      </c>
      <c r="U51" s="88">
        <f t="shared" si="10"/>
        <v>26.545999999999999</v>
      </c>
      <c r="V51" s="88">
        <f t="shared" si="10"/>
        <v>112.232</v>
      </c>
      <c r="W51" s="88">
        <f t="shared" si="10"/>
        <v>117.34</v>
      </c>
      <c r="X51" s="88">
        <f t="shared" si="10"/>
        <v>128.08299999999997</v>
      </c>
      <c r="Y51" s="88">
        <f t="shared" si="10"/>
        <v>103.24799999999999</v>
      </c>
      <c r="Z51" s="89">
        <f t="shared" si="10"/>
        <v>0</v>
      </c>
      <c r="AA51" s="104">
        <f>SUM(B51:Z51)</f>
        <v>1471.951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47.9</v>
      </c>
      <c r="I4" s="18"/>
      <c r="J4" s="18">
        <v>141</v>
      </c>
      <c r="K4" s="18">
        <v>-27.7</v>
      </c>
      <c r="L4" s="18">
        <v>-29.7</v>
      </c>
      <c r="M4" s="18"/>
      <c r="N4" s="18"/>
      <c r="O4" s="18"/>
      <c r="P4" s="18"/>
      <c r="Q4" s="18"/>
      <c r="R4" s="18">
        <v>-75.400000000000006</v>
      </c>
      <c r="S4" s="18"/>
      <c r="T4" s="18"/>
      <c r="U4" s="18">
        <v>-16.3</v>
      </c>
      <c r="V4" s="18">
        <v>-102</v>
      </c>
      <c r="W4" s="18">
        <v>-58.5</v>
      </c>
      <c r="X4" s="18"/>
      <c r="Y4" s="18">
        <v>-100.4</v>
      </c>
      <c r="Z4" s="19"/>
      <c r="AA4" s="111">
        <f>SUM(B4:Z4)</f>
        <v>-221.09999999999997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112.26</v>
      </c>
      <c r="C7" s="117">
        <v>99.75</v>
      </c>
      <c r="D7" s="117">
        <v>101.28</v>
      </c>
      <c r="E7" s="117">
        <v>99.49</v>
      </c>
      <c r="F7" s="117">
        <v>95.58</v>
      </c>
      <c r="G7" s="117">
        <v>103.01</v>
      </c>
      <c r="H7" s="117">
        <v>123</v>
      </c>
      <c r="I7" s="117">
        <v>174.9</v>
      </c>
      <c r="J7" s="117">
        <v>190</v>
      </c>
      <c r="K7" s="117">
        <v>142.31</v>
      </c>
      <c r="L7" s="117">
        <v>121.81</v>
      </c>
      <c r="M7" s="117">
        <v>107.53</v>
      </c>
      <c r="N7" s="117">
        <v>99.4</v>
      </c>
      <c r="O7" s="117">
        <v>100.23</v>
      </c>
      <c r="P7" s="117">
        <v>104</v>
      </c>
      <c r="Q7" s="117">
        <v>127.66</v>
      </c>
      <c r="R7" s="117">
        <v>139.55000000000001</v>
      </c>
      <c r="S7" s="117">
        <v>184.83</v>
      </c>
      <c r="T7" s="117">
        <v>281.3</v>
      </c>
      <c r="U7" s="117">
        <v>204</v>
      </c>
      <c r="V7" s="117">
        <v>149.62</v>
      </c>
      <c r="W7" s="117">
        <v>134.51</v>
      </c>
      <c r="X7" s="117">
        <v>95.2</v>
      </c>
      <c r="Y7" s="117">
        <v>129.69</v>
      </c>
      <c r="Z7" s="118"/>
      <c r="AA7" s="119">
        <f>IF(SUM(B7:Z7)&lt;&gt;0,AVERAGEIF(B7:Z7,"&lt;&gt;"""),"")</f>
        <v>134.20458333333335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27.7</v>
      </c>
      <c r="L15" s="133">
        <v>29.7</v>
      </c>
      <c r="M15" s="133"/>
      <c r="N15" s="133"/>
      <c r="O15" s="133"/>
      <c r="P15" s="133"/>
      <c r="Q15" s="133"/>
      <c r="R15" s="133">
        <v>75.400000000000006</v>
      </c>
      <c r="S15" s="133"/>
      <c r="T15" s="133"/>
      <c r="U15" s="133">
        <v>16.3</v>
      </c>
      <c r="V15" s="133">
        <v>102</v>
      </c>
      <c r="W15" s="133">
        <v>58.5</v>
      </c>
      <c r="X15" s="133"/>
      <c r="Y15" s="133">
        <v>100.4</v>
      </c>
      <c r="Z15" s="131"/>
      <c r="AA15" s="132">
        <f t="shared" si="0"/>
        <v>410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27.7</v>
      </c>
      <c r="L16" s="135">
        <f t="shared" si="1"/>
        <v>29.7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75.400000000000006</v>
      </c>
      <c r="S16" s="135">
        <f t="shared" si="1"/>
        <v>0</v>
      </c>
      <c r="T16" s="135">
        <f t="shared" si="1"/>
        <v>0</v>
      </c>
      <c r="U16" s="135">
        <f t="shared" si="1"/>
        <v>16.3</v>
      </c>
      <c r="V16" s="135">
        <f t="shared" si="1"/>
        <v>102</v>
      </c>
      <c r="W16" s="135">
        <f t="shared" si="1"/>
        <v>58.5</v>
      </c>
      <c r="X16" s="135">
        <f t="shared" si="1"/>
        <v>0</v>
      </c>
      <c r="Y16" s="135">
        <f t="shared" si="1"/>
        <v>100.4</v>
      </c>
      <c r="Z16" s="136" t="str">
        <f t="shared" si="1"/>
        <v/>
      </c>
      <c r="AA16" s="90">
        <f t="shared" si="0"/>
        <v>410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47.9</v>
      </c>
      <c r="I23" s="133"/>
      <c r="J23" s="133">
        <v>141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188.9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47.9</v>
      </c>
      <c r="I24" s="135">
        <f t="shared" si="3"/>
        <v>0</v>
      </c>
      <c r="J24" s="135">
        <f t="shared" si="3"/>
        <v>141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2023-10-22T13:18:27Z</dcterms:created>
  <dcterms:modified xsi:type="dcterms:W3CDTF">2023-10-22T13:18:28Z</dcterms:modified>
</cp:coreProperties>
</file>