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<sst xmlns="http://schemas.openxmlformats.org/spreadsheetml/2006/main" count="117" uniqueCount="53">
  <si>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21/10/2023 16:18:00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</si>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</sst>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C0-49E8-B9E6-B33C5647BE6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C0-49E8-B9E6-B33C5647BE6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11.629</c:v>
                </c:pt>
                <c:pt idx="19">
                  <c:v>16.46</c:v>
                </c:pt>
                <c:pt idx="20">
                  <c:v>35.438000000000002</c:v>
                </c:pt>
                <c:pt idx="21">
                  <c:v>76.858000000000004</c:v>
                </c:pt>
                <c:pt idx="22">
                  <c:v>29.858000000000001</c:v>
                </c:pt>
                <c:pt idx="23">
                  <c:v>16.012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C0-49E8-B9E6-B33C5647BE6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64.7</c:v>
                </c:pt>
                <c:pt idx="15">
                  <c:v>5.8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C0-49E8-B9E6-B33C5647BE6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20.079999999999998</c:v>
                </c:pt>
                <c:pt idx="1">
                  <c:v>16.587</c:v>
                </c:pt>
                <c:pt idx="2">
                  <c:v>13.294</c:v>
                </c:pt>
                <c:pt idx="3">
                  <c:v>13.156000000000001</c:v>
                </c:pt>
                <c:pt idx="4">
                  <c:v>3.58</c:v>
                </c:pt>
                <c:pt idx="5">
                  <c:v>2.4369999999999998</c:v>
                </c:pt>
                <c:pt idx="6">
                  <c:v>9.0640000000000001</c:v>
                </c:pt>
                <c:pt idx="7">
                  <c:v>2.1440000000000001</c:v>
                </c:pt>
                <c:pt idx="8">
                  <c:v>3.6080000000000001</c:v>
                </c:pt>
                <c:pt idx="9">
                  <c:v>13.395000000000001</c:v>
                </c:pt>
                <c:pt idx="10">
                  <c:v>23.240000000000002</c:v>
                </c:pt>
                <c:pt idx="11">
                  <c:v>32.531999999999996</c:v>
                </c:pt>
                <c:pt idx="12">
                  <c:v>36.535000000000004</c:v>
                </c:pt>
                <c:pt idx="13">
                  <c:v>33.262</c:v>
                </c:pt>
                <c:pt idx="14">
                  <c:v>0.85</c:v>
                </c:pt>
                <c:pt idx="15">
                  <c:v>6.9879999999999995</c:v>
                </c:pt>
                <c:pt idx="16">
                  <c:v>12.480999999999998</c:v>
                </c:pt>
                <c:pt idx="17">
                  <c:v>3.1989999999999998</c:v>
                </c:pt>
                <c:pt idx="18">
                  <c:v>0.874</c:v>
                </c:pt>
                <c:pt idx="19">
                  <c:v>0.90599999999999992</c:v>
                </c:pt>
                <c:pt idx="20">
                  <c:v>0.92700000000000005</c:v>
                </c:pt>
                <c:pt idx="21">
                  <c:v>2.891</c:v>
                </c:pt>
                <c:pt idx="22">
                  <c:v>0.85699999999999998</c:v>
                </c:pt>
                <c:pt idx="23">
                  <c:v>0.85499999999999998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C0-49E8-B9E6-B33C5647BE6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C0-49E8-B9E6-B33C5647BE6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C0-49E8-B9E6-B33C5647B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24.434000000000001</c:v>
                </c:pt>
                <c:pt idx="1">
                  <c:v>18.771999999999998</c:v>
                </c:pt>
                <c:pt idx="2">
                  <c:v>15.388000000000002</c:v>
                </c:pt>
                <c:pt idx="3">
                  <c:v>15.033000000000001</c:v>
                </c:pt>
                <c:pt idx="4">
                  <c:v>6.6680000000000001</c:v>
                </c:pt>
                <c:pt idx="5">
                  <c:v>6.2679999999999998</c:v>
                </c:pt>
                <c:pt idx="6">
                  <c:v>9.0640000000000001</c:v>
                </c:pt>
                <c:pt idx="7">
                  <c:v>4.6110000000000007</c:v>
                </c:pt>
                <c:pt idx="8">
                  <c:v>13.934999999999999</c:v>
                </c:pt>
                <c:pt idx="9">
                  <c:v>14.597000000000001</c:v>
                </c:pt>
                <c:pt idx="10">
                  <c:v>26.061</c:v>
                </c:pt>
                <c:pt idx="11">
                  <c:v>35.302</c:v>
                </c:pt>
                <c:pt idx="12">
                  <c:v>39.383000000000003</c:v>
                </c:pt>
                <c:pt idx="13">
                  <c:v>35.765000000000001</c:v>
                </c:pt>
                <c:pt idx="14">
                  <c:v>67.155999999999992</c:v>
                </c:pt>
                <c:pt idx="15">
                  <c:v>13.186999999999999</c:v>
                </c:pt>
                <c:pt idx="16">
                  <c:v>16.481000000000002</c:v>
                </c:pt>
                <c:pt idx="17">
                  <c:v>81.093000000000004</c:v>
                </c:pt>
                <c:pt idx="18">
                  <c:v>32.332999999999998</c:v>
                </c:pt>
                <c:pt idx="19">
                  <c:v>61.701000000000001</c:v>
                </c:pt>
                <c:pt idx="20">
                  <c:v>53.463999999999999</c:v>
                </c:pt>
                <c:pt idx="21">
                  <c:v>111.89599999999999</c:v>
                </c:pt>
                <c:pt idx="22">
                  <c:v>63.26</c:v>
                </c:pt>
                <c:pt idx="23">
                  <c:v>19.021000000000001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C0-49E8-B9E6-B33C5647B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85.93</c:v>
                </c:pt>
                <c:pt idx="1">
                  <c:v>58.05</c:v>
                </c:pt>
                <c:pt idx="2">
                  <c:v>66.010000000000005</c:v>
                </c:pt>
                <c:pt idx="3">
                  <c:v>63.85</c:v>
                </c:pt>
                <c:pt idx="4">
                  <c:v>59.34</c:v>
                </c:pt>
                <c:pt idx="5">
                  <c:v>68.13</c:v>
                </c:pt>
                <c:pt idx="6">
                  <c:v>61</c:v>
                </c:pt>
                <c:pt idx="7">
                  <c:v>57.84</c:v>
                </c:pt>
                <c:pt idx="8">
                  <c:v>74.650000000000006</c:v>
                </c:pt>
                <c:pt idx="9">
                  <c:v>81.05</c:v>
                </c:pt>
                <c:pt idx="10">
                  <c:v>80.06</c:v>
                </c:pt>
                <c:pt idx="11">
                  <c:v>76.39</c:v>
                </c:pt>
                <c:pt idx="12">
                  <c:v>67.97</c:v>
                </c:pt>
                <c:pt idx="13">
                  <c:v>47.39</c:v>
                </c:pt>
                <c:pt idx="14">
                  <c:v>43.37</c:v>
                </c:pt>
                <c:pt idx="15">
                  <c:v>66</c:v>
                </c:pt>
                <c:pt idx="16">
                  <c:v>85</c:v>
                </c:pt>
                <c:pt idx="17">
                  <c:v>115.01</c:v>
                </c:pt>
                <c:pt idx="18">
                  <c:v>132.81</c:v>
                </c:pt>
                <c:pt idx="19">
                  <c:v>134.62</c:v>
                </c:pt>
                <c:pt idx="20">
                  <c:v>123.19</c:v>
                </c:pt>
                <c:pt idx="21">
                  <c:v>109.66</c:v>
                </c:pt>
                <c:pt idx="22">
                  <c:v>99</c:v>
                </c:pt>
                <c:pt idx="23">
                  <c:v>95.04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C0-49E8-B9E6-B33C5647B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24.434000000000001</v>
      </c>
      <c r="C4" s="18">
        <v>18.772000000000002</v>
      </c>
      <c r="D4" s="18">
        <v>15.388</v>
      </c>
      <c r="E4" s="18">
        <v>15.033000000000001</v>
      </c>
      <c r="F4" s="18">
        <v>6.6680000000000001</v>
      </c>
      <c r="G4" s="18">
        <v>6.2679999999999998</v>
      </c>
      <c r="H4" s="18">
        <v>9.0640000000000001</v>
      </c>
      <c r="I4" s="18">
        <v>4.6110000000000007</v>
      </c>
      <c r="J4" s="18">
        <v>13.934999999999999</v>
      </c>
      <c r="K4" s="18">
        <v>14.597000000000001</v>
      </c>
      <c r="L4" s="18">
        <v>26.061000000000003</v>
      </c>
      <c r="M4" s="18">
        <v>35.302</v>
      </c>
      <c r="N4" s="18">
        <v>39.383000000000003</v>
      </c>
      <c r="O4" s="18">
        <v>35.765000000000008</v>
      </c>
      <c r="P4" s="18">
        <v>67.112000000000009</v>
      </c>
      <c r="Q4" s="18">
        <v>13.221999999999998</v>
      </c>
      <c r="R4" s="18">
        <v>16.481000000000002</v>
      </c>
      <c r="S4" s="18">
        <v>81.093000000000004</v>
      </c>
      <c r="T4" s="18">
        <v>32.332999999999998</v>
      </c>
      <c r="U4" s="18">
        <v>61.700999999999993</v>
      </c>
      <c r="V4" s="18">
        <v>53.463999999999999</v>
      </c>
      <c r="W4" s="18">
        <v>111.89599999999999</v>
      </c>
      <c r="X4" s="18">
        <v>63.260000000000005</v>
      </c>
      <c r="Y4" s="18">
        <v>19.021000000000001</v>
      </c>
      <c r="Z4" s="19"/>
      <c r="AA4" s="20">
        <f>SUM(B4:Z4)</f>
        <v>784.86400000000003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85.93</v>
      </c>
      <c r="C7" s="28">
        <v>58.05</v>
      </c>
      <c r="D7" s="28">
        <v>66.010000000000005</v>
      </c>
      <c r="E7" s="28">
        <v>63.85</v>
      </c>
      <c r="F7" s="28">
        <v>59.34</v>
      </c>
      <c r="G7" s="28">
        <v>68.13</v>
      </c>
      <c r="H7" s="28">
        <v>61</v>
      </c>
      <c r="I7" s="28">
        <v>57.84</v>
      </c>
      <c r="J7" s="28">
        <v>74.650000000000006</v>
      </c>
      <c r="K7" s="28">
        <v>81.05</v>
      </c>
      <c r="L7" s="28">
        <v>80.06</v>
      </c>
      <c r="M7" s="28">
        <v>76.39</v>
      </c>
      <c r="N7" s="28">
        <v>67.97</v>
      </c>
      <c r="O7" s="28">
        <v>47.39</v>
      </c>
      <c r="P7" s="28">
        <v>43.37</v>
      </c>
      <c r="Q7" s="28">
        <v>66</v>
      </c>
      <c r="R7" s="28">
        <v>85</v>
      </c>
      <c r="S7" s="28">
        <v>115.01</v>
      </c>
      <c r="T7" s="28">
        <v>132.81</v>
      </c>
      <c r="U7" s="28">
        <v>134.62</v>
      </c>
      <c r="V7" s="28">
        <v>123.19</v>
      </c>
      <c r="W7" s="28">
        <v>109.66</v>
      </c>
      <c r="X7" s="28">
        <v>99</v>
      </c>
      <c r="Y7" s="28">
        <v>95.04</v>
      </c>
      <c r="Z7" s="29"/>
      <c r="AA7" s="30">
        <f>IF(SUM(B7:Z7)&lt;&gt;0,AVERAGEIF(B7:Z7,"&lt;&gt;"""),"")</f>
        <v>81.306666666666686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11.629</v>
      </c>
      <c r="U12" s="52">
        <v>16.46</v>
      </c>
      <c r="V12" s="52">
        <v>35.438000000000002</v>
      </c>
      <c r="W12" s="52">
        <v>76.858000000000004</v>
      </c>
      <c r="X12" s="52">
        <v>29.858000000000001</v>
      </c>
      <c r="Y12" s="52">
        <v>16.012</v>
      </c>
      <c r="Z12" s="53"/>
      <c r="AA12" s="54">
        <f t="shared" si="0"/>
        <v>186.255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20.079999999999998</v>
      </c>
      <c r="C14" s="57">
        <v>16.587</v>
      </c>
      <c r="D14" s="57">
        <v>13.294</v>
      </c>
      <c r="E14" s="57">
        <v>13.156000000000001</v>
      </c>
      <c r="F14" s="57">
        <v>3.58</v>
      </c>
      <c r="G14" s="57">
        <v>2.4369999999999998</v>
      </c>
      <c r="H14" s="57">
        <v>9.0640000000000001</v>
      </c>
      <c r="I14" s="57">
        <v>2.1440000000000001</v>
      </c>
      <c r="J14" s="57">
        <v>3.6080000000000001</v>
      </c>
      <c r="K14" s="57">
        <v>13.395000000000001</v>
      </c>
      <c r="L14" s="57">
        <v>23.240000000000002</v>
      </c>
      <c r="M14" s="57">
        <v>32.531999999999996</v>
      </c>
      <c r="N14" s="57">
        <v>36.535000000000004</v>
      </c>
      <c r="O14" s="57">
        <v>33.262</v>
      </c>
      <c r="P14" s="57">
        <v>0.85</v>
      </c>
      <c r="Q14" s="57">
        <v>6.9879999999999995</v>
      </c>
      <c r="R14" s="57">
        <v>12.480999999999998</v>
      </c>
      <c r="S14" s="57">
        <v>3.1989999999999998</v>
      </c>
      <c r="T14" s="57">
        <v>0.874</v>
      </c>
      <c r="U14" s="57">
        <v>0.90599999999999992</v>
      </c>
      <c r="V14" s="57">
        <v>0.92700000000000005</v>
      </c>
      <c r="W14" s="57">
        <v>2.891</v>
      </c>
      <c r="X14" s="57">
        <v>0.85699999999999998</v>
      </c>
      <c r="Y14" s="57">
        <v>0.85499999999999998</v>
      </c>
      <c r="Z14" s="58"/>
      <c r="AA14" s="59">
        <f t="shared" si="0"/>
        <v>253.74199999999999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20.079999999999998</v>
      </c>
      <c r="C16" s="62">
        <f t="shared" ref="C16:Z16" si="1">IF(LEN(C$2)&gt;0,SUM(C10:C15),"")</f>
        <v>16.587</v>
      </c>
      <c r="D16" s="62">
        <f t="shared" si="1"/>
        <v>13.294</v>
      </c>
      <c r="E16" s="62">
        <f t="shared" si="1"/>
        <v>13.156000000000001</v>
      </c>
      <c r="F16" s="62">
        <f t="shared" si="1"/>
        <v>3.58</v>
      </c>
      <c r="G16" s="62">
        <f t="shared" si="1"/>
        <v>2.4369999999999998</v>
      </c>
      <c r="H16" s="62">
        <f t="shared" si="1"/>
        <v>9.0640000000000001</v>
      </c>
      <c r="I16" s="62">
        <f t="shared" si="1"/>
        <v>2.1440000000000001</v>
      </c>
      <c r="J16" s="62">
        <f t="shared" si="1"/>
        <v>3.6080000000000001</v>
      </c>
      <c r="K16" s="62">
        <f t="shared" si="1"/>
        <v>13.395000000000001</v>
      </c>
      <c r="L16" s="62">
        <f t="shared" si="1"/>
        <v>23.240000000000002</v>
      </c>
      <c r="M16" s="62">
        <f t="shared" si="1"/>
        <v>32.531999999999996</v>
      </c>
      <c r="N16" s="62">
        <f t="shared" si="1"/>
        <v>36.535000000000004</v>
      </c>
      <c r="O16" s="62">
        <f t="shared" si="1"/>
        <v>33.262</v>
      </c>
      <c r="P16" s="62">
        <f t="shared" si="1"/>
        <v>0.85</v>
      </c>
      <c r="Q16" s="62">
        <f t="shared" si="1"/>
        <v>6.9879999999999995</v>
      </c>
      <c r="R16" s="62">
        <f t="shared" si="1"/>
        <v>12.480999999999998</v>
      </c>
      <c r="S16" s="62">
        <f t="shared" si="1"/>
        <v>3.1989999999999998</v>
      </c>
      <c r="T16" s="62">
        <f t="shared" si="1"/>
        <v>12.503</v>
      </c>
      <c r="U16" s="62">
        <f t="shared" si="1"/>
        <v>17.366</v>
      </c>
      <c r="V16" s="62">
        <f t="shared" si="1"/>
        <v>36.365000000000002</v>
      </c>
      <c r="W16" s="62">
        <f t="shared" si="1"/>
        <v>79.749000000000009</v>
      </c>
      <c r="X16" s="62">
        <f t="shared" si="1"/>
        <v>30.715</v>
      </c>
      <c r="Y16" s="62">
        <f t="shared" si="1"/>
        <v>16.867000000000001</v>
      </c>
      <c r="Z16" s="63" t="str">
        <f t="shared" si="1"/>
        <v/>
      </c>
      <c r="AA16" s="64">
        <f>SUM(AA10:AA15)</f>
        <v>439.99699999999996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>
        <v>3.5999999999999997E-2</v>
      </c>
      <c r="C20" s="77">
        <v>3.4000000000000002E-2</v>
      </c>
      <c r="D20" s="77">
        <v>3.4000000000000002E-2</v>
      </c>
      <c r="E20" s="77">
        <v>3.4000000000000002E-2</v>
      </c>
      <c r="F20" s="77">
        <v>3.3000000000000002E-2</v>
      </c>
      <c r="G20" s="77"/>
      <c r="H20" s="77"/>
      <c r="I20" s="77"/>
      <c r="J20" s="77">
        <v>0.32700000000000001</v>
      </c>
      <c r="K20" s="77">
        <v>1.202</v>
      </c>
      <c r="L20" s="77">
        <v>2.8209999999999997</v>
      </c>
      <c r="M20" s="77">
        <v>2.77</v>
      </c>
      <c r="N20" s="77">
        <v>2.8479999999999999</v>
      </c>
      <c r="O20" s="77">
        <v>2.5030000000000001</v>
      </c>
      <c r="P20" s="77">
        <v>1.5619999999999998</v>
      </c>
      <c r="Q20" s="77">
        <v>0.434</v>
      </c>
      <c r="R20" s="77"/>
      <c r="S20" s="77">
        <v>2.7029999999999998</v>
      </c>
      <c r="T20" s="77">
        <v>16.898</v>
      </c>
      <c r="U20" s="77">
        <v>12.27</v>
      </c>
      <c r="V20" s="77">
        <v>17.099</v>
      </c>
      <c r="W20" s="77">
        <v>32.146999999999998</v>
      </c>
      <c r="X20" s="77">
        <v>32.356999999999999</v>
      </c>
      <c r="Y20" s="77">
        <v>2.14</v>
      </c>
      <c r="Z20" s="78"/>
      <c r="AA20" s="79">
        <f t="shared" si="2"/>
        <v>130.25199999999998</v>
      </c>
    </row>
    <row r="21" spans="1:27" ht="24.95" customHeight="1" x14ac:dyDescent="0.2">
      <c r="A21" s="75" t="s">
        <v>16</v>
      </c>
      <c r="B21" s="80">
        <v>4.3179999999999996</v>
      </c>
      <c r="C21" s="81">
        <v>2.1510000000000002</v>
      </c>
      <c r="D21" s="81">
        <v>2.06</v>
      </c>
      <c r="E21" s="81">
        <v>1.843</v>
      </c>
      <c r="F21" s="81">
        <v>3.0549999999999997</v>
      </c>
      <c r="G21" s="81">
        <v>3.831</v>
      </c>
      <c r="H21" s="81"/>
      <c r="I21" s="81">
        <v>2.4670000000000001</v>
      </c>
      <c r="J21" s="81">
        <v>10</v>
      </c>
      <c r="K21" s="81"/>
      <c r="L21" s="81"/>
      <c r="M21" s="81"/>
      <c r="N21" s="81"/>
      <c r="O21" s="81"/>
      <c r="P21" s="81"/>
      <c r="Q21" s="81"/>
      <c r="R21" s="81">
        <v>4</v>
      </c>
      <c r="S21" s="81">
        <v>0.191</v>
      </c>
      <c r="T21" s="81">
        <v>2.9319999999999999</v>
      </c>
      <c r="U21" s="81">
        <v>4.0650000000000004</v>
      </c>
      <c r="V21" s="81"/>
      <c r="W21" s="81"/>
      <c r="X21" s="81">
        <v>0.188</v>
      </c>
      <c r="Y21" s="81">
        <v>1.4E-2</v>
      </c>
      <c r="Z21" s="78"/>
      <c r="AA21" s="79">
        <f t="shared" si="2"/>
        <v>41.115000000000002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4.3539999999999992</v>
      </c>
      <c r="C25" s="88">
        <f t="shared" ref="C25:Z25" si="3">IF(LEN(C$2)&gt;0,SUM(C19:C24),"")</f>
        <v>2.1850000000000001</v>
      </c>
      <c r="D25" s="88">
        <f t="shared" si="3"/>
        <v>2.0939999999999999</v>
      </c>
      <c r="E25" s="88">
        <f t="shared" si="3"/>
        <v>1.877</v>
      </c>
      <c r="F25" s="88">
        <f t="shared" si="3"/>
        <v>3.0879999999999996</v>
      </c>
      <c r="G25" s="88">
        <f t="shared" si="3"/>
        <v>3.831</v>
      </c>
      <c r="H25" s="88">
        <f t="shared" si="3"/>
        <v>0</v>
      </c>
      <c r="I25" s="88">
        <f t="shared" si="3"/>
        <v>2.4670000000000001</v>
      </c>
      <c r="J25" s="88">
        <f t="shared" si="3"/>
        <v>10.327</v>
      </c>
      <c r="K25" s="88">
        <f t="shared" si="3"/>
        <v>1.202</v>
      </c>
      <c r="L25" s="88">
        <f t="shared" si="3"/>
        <v>2.8209999999999997</v>
      </c>
      <c r="M25" s="88">
        <f t="shared" si="3"/>
        <v>2.77</v>
      </c>
      <c r="N25" s="88">
        <f t="shared" si="3"/>
        <v>2.8479999999999999</v>
      </c>
      <c r="O25" s="88">
        <f t="shared" si="3"/>
        <v>2.5030000000000001</v>
      </c>
      <c r="P25" s="88">
        <f t="shared" si="3"/>
        <v>1.5619999999999998</v>
      </c>
      <c r="Q25" s="88">
        <f t="shared" si="3"/>
        <v>0.434</v>
      </c>
      <c r="R25" s="88">
        <f t="shared" si="3"/>
        <v>4</v>
      </c>
      <c r="S25" s="88">
        <f t="shared" si="3"/>
        <v>77.894000000000005</v>
      </c>
      <c r="T25" s="88">
        <f t="shared" si="3"/>
        <v>19.829999999999998</v>
      </c>
      <c r="U25" s="88">
        <f t="shared" si="3"/>
        <v>44.334999999999994</v>
      </c>
      <c r="V25" s="88">
        <f t="shared" si="3"/>
        <v>17.099</v>
      </c>
      <c r="W25" s="88">
        <f t="shared" si="3"/>
        <v>32.146999999999998</v>
      </c>
      <c r="X25" s="88">
        <f t="shared" si="3"/>
        <v>32.545000000000002</v>
      </c>
      <c r="Y25" s="88">
        <f t="shared" si="3"/>
        <v>2.1539999999999999</v>
      </c>
      <c r="Z25" s="89" t="str">
        <f t="shared" si="3"/>
        <v/>
      </c>
      <c r="AA25" s="90">
        <f>SUM(AA19:AA24)</f>
        <v>274.36699999999996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24.434000000000001</v>
      </c>
      <c r="C29" s="77">
        <v>18.771999999999998</v>
      </c>
      <c r="D29" s="77">
        <v>15.388</v>
      </c>
      <c r="E29" s="77">
        <v>15.032999999999999</v>
      </c>
      <c r="F29" s="77">
        <v>6.6680000000000001</v>
      </c>
      <c r="G29" s="77">
        <v>6.2679999999999998</v>
      </c>
      <c r="H29" s="77">
        <v>9.0640000000000001</v>
      </c>
      <c r="I29" s="77">
        <v>4.6109999999999998</v>
      </c>
      <c r="J29" s="77">
        <v>13.935</v>
      </c>
      <c r="K29" s="77">
        <v>14.597</v>
      </c>
      <c r="L29" s="77">
        <v>26.061</v>
      </c>
      <c r="M29" s="77">
        <v>35.302</v>
      </c>
      <c r="N29" s="77">
        <v>39.383000000000003</v>
      </c>
      <c r="O29" s="77">
        <v>35.765000000000001</v>
      </c>
      <c r="P29" s="77">
        <v>2.4119999999999999</v>
      </c>
      <c r="Q29" s="77">
        <v>7.4219999999999997</v>
      </c>
      <c r="R29" s="77">
        <v>16.481000000000002</v>
      </c>
      <c r="S29" s="77">
        <v>81.093000000000004</v>
      </c>
      <c r="T29" s="77">
        <v>32.332999999999998</v>
      </c>
      <c r="U29" s="77">
        <v>61.701000000000001</v>
      </c>
      <c r="V29" s="77">
        <v>53.463999999999999</v>
      </c>
      <c r="W29" s="77">
        <v>111.896</v>
      </c>
      <c r="X29" s="77">
        <v>63.26</v>
      </c>
      <c r="Y29" s="77">
        <v>19.021000000000001</v>
      </c>
      <c r="Z29" s="78"/>
      <c r="AA29" s="79">
        <f>SUM(B29:Z29)</f>
        <v>714.36400000000003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24.434000000000001</v>
      </c>
      <c r="C31" s="62">
        <f t="shared" ref="C31:Z31" si="4">IF(LEN(C$2)&gt;0,SUM(C28:C30),"")</f>
        <v>18.771999999999998</v>
      </c>
      <c r="D31" s="62">
        <f t="shared" si="4"/>
        <v>15.388</v>
      </c>
      <c r="E31" s="62">
        <f t="shared" si="4"/>
        <v>15.032999999999999</v>
      </c>
      <c r="F31" s="62">
        <f t="shared" si="4"/>
        <v>6.6680000000000001</v>
      </c>
      <c r="G31" s="62">
        <f t="shared" si="4"/>
        <v>6.2679999999999998</v>
      </c>
      <c r="H31" s="62">
        <f t="shared" si="4"/>
        <v>9.0640000000000001</v>
      </c>
      <c r="I31" s="62">
        <f t="shared" si="4"/>
        <v>4.6109999999999998</v>
      </c>
      <c r="J31" s="62">
        <f t="shared" si="4"/>
        <v>13.935</v>
      </c>
      <c r="K31" s="62">
        <f t="shared" si="4"/>
        <v>14.597</v>
      </c>
      <c r="L31" s="62">
        <f t="shared" si="4"/>
        <v>26.061</v>
      </c>
      <c r="M31" s="62">
        <f t="shared" si="4"/>
        <v>35.302</v>
      </c>
      <c r="N31" s="62">
        <f t="shared" si="4"/>
        <v>39.383000000000003</v>
      </c>
      <c r="O31" s="62">
        <f t="shared" si="4"/>
        <v>35.765000000000001</v>
      </c>
      <c r="P31" s="62">
        <f t="shared" si="4"/>
        <v>2.4119999999999999</v>
      </c>
      <c r="Q31" s="62">
        <f t="shared" si="4"/>
        <v>7.4219999999999997</v>
      </c>
      <c r="R31" s="62">
        <f t="shared" si="4"/>
        <v>16.481000000000002</v>
      </c>
      <c r="S31" s="62">
        <f t="shared" si="4"/>
        <v>81.093000000000004</v>
      </c>
      <c r="T31" s="62">
        <f t="shared" si="4"/>
        <v>32.332999999999998</v>
      </c>
      <c r="U31" s="62">
        <f t="shared" si="4"/>
        <v>61.701000000000001</v>
      </c>
      <c r="V31" s="62">
        <f t="shared" si="4"/>
        <v>53.463999999999999</v>
      </c>
      <c r="W31" s="62">
        <f t="shared" si="4"/>
        <v>111.896</v>
      </c>
      <c r="X31" s="62">
        <f t="shared" si="4"/>
        <v>63.26</v>
      </c>
      <c r="Y31" s="62">
        <f t="shared" si="4"/>
        <v>19.021000000000001</v>
      </c>
      <c r="Z31" s="63" t="str">
        <f t="shared" si="4"/>
        <v/>
      </c>
      <c r="AA31" s="64">
        <f>SUM(AA28:AA30)</f>
        <v>714.36400000000003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64.7</v>
      </c>
      <c r="Q38" s="99">
        <v>5.8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64.7</v>
      </c>
      <c r="Q39" s="88">
        <f t="shared" si="6"/>
        <v>5.8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64.7</v>
      </c>
      <c r="Q46" s="99">
        <v>5.8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64.7</v>
      </c>
      <c r="Q48" s="88">
        <f t="shared" si="8"/>
        <v>5.8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24.433999999999997</v>
      </c>
      <c r="C51" s="88">
        <f t="shared" si="10"/>
        <v>18.771999999999998</v>
      </c>
      <c r="D51" s="88">
        <f t="shared" si="10"/>
        <v>15.388</v>
      </c>
      <c r="E51" s="88">
        <f t="shared" si="10"/>
        <v>15.033000000000001</v>
      </c>
      <c r="F51" s="88">
        <f t="shared" si="10"/>
        <v>6.6679999999999993</v>
      </c>
      <c r="G51" s="88">
        <f t="shared" si="10"/>
        <v>6.2679999999999998</v>
      </c>
      <c r="H51" s="88">
        <f t="shared" si="10"/>
        <v>9.0640000000000001</v>
      </c>
      <c r="I51" s="88">
        <f t="shared" si="10"/>
        <v>4.6110000000000007</v>
      </c>
      <c r="J51" s="88">
        <f t="shared" si="10"/>
        <v>13.935</v>
      </c>
      <c r="K51" s="88">
        <f t="shared" si="10"/>
        <v>14.597000000000001</v>
      </c>
      <c r="L51" s="88">
        <f t="shared" si="10"/>
        <v>26.061</v>
      </c>
      <c r="M51" s="88">
        <f t="shared" si="10"/>
        <v>35.302</v>
      </c>
      <c r="N51" s="88">
        <f t="shared" si="10"/>
        <v>39.383000000000003</v>
      </c>
      <c r="O51" s="88">
        <f t="shared" si="10"/>
        <v>35.765000000000001</v>
      </c>
      <c r="P51" s="88">
        <f t="shared" si="10"/>
        <v>67.112000000000009</v>
      </c>
      <c r="Q51" s="88">
        <f t="shared" si="10"/>
        <v>13.222</v>
      </c>
      <c r="R51" s="88">
        <f t="shared" si="10"/>
        <v>16.480999999999998</v>
      </c>
      <c r="S51" s="88">
        <f t="shared" si="10"/>
        <v>81.093000000000004</v>
      </c>
      <c r="T51" s="88">
        <f t="shared" si="10"/>
        <v>32.332999999999998</v>
      </c>
      <c r="U51" s="88">
        <f t="shared" si="10"/>
        <v>61.700999999999993</v>
      </c>
      <c r="V51" s="88">
        <f t="shared" si="10"/>
        <v>53.463999999999999</v>
      </c>
      <c r="W51" s="88">
        <f t="shared" si="10"/>
        <v>111.89600000000002</v>
      </c>
      <c r="X51" s="88">
        <f t="shared" si="10"/>
        <v>63.260000000000005</v>
      </c>
      <c r="Y51" s="88">
        <f t="shared" si="10"/>
        <v>19.021000000000001</v>
      </c>
      <c r="Z51" s="89" t="str">
        <f t="shared" si="10"/>
        <v/>
      </c>
      <c r="AA51" s="104">
        <f>SUM(B51:Z51)</f>
        <v>784.86400000000003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24.434000000000001</v>
      </c>
      <c r="C4" s="18">
        <v>18.771999999999998</v>
      </c>
      <c r="D4" s="18">
        <v>15.388000000000002</v>
      </c>
      <c r="E4" s="18">
        <v>15.033000000000001</v>
      </c>
      <c r="F4" s="18">
        <v>6.6680000000000001</v>
      </c>
      <c r="G4" s="18">
        <v>6.2679999999999998</v>
      </c>
      <c r="H4" s="18">
        <v>9.0640000000000001</v>
      </c>
      <c r="I4" s="18">
        <v>4.6110000000000007</v>
      </c>
      <c r="J4" s="18">
        <v>13.934999999999999</v>
      </c>
      <c r="K4" s="18">
        <v>14.597000000000001</v>
      </c>
      <c r="L4" s="18">
        <v>26.061</v>
      </c>
      <c r="M4" s="18">
        <v>35.302</v>
      </c>
      <c r="N4" s="18">
        <v>39.383000000000003</v>
      </c>
      <c r="O4" s="18">
        <v>35.765000000000001</v>
      </c>
      <c r="P4" s="18">
        <v>67.155999999999992</v>
      </c>
      <c r="Q4" s="18">
        <v>13.186999999999999</v>
      </c>
      <c r="R4" s="18">
        <v>16.481000000000002</v>
      </c>
      <c r="S4" s="18">
        <v>81.093000000000004</v>
      </c>
      <c r="T4" s="18">
        <v>32.332999999999998</v>
      </c>
      <c r="U4" s="18">
        <v>61.701000000000001</v>
      </c>
      <c r="V4" s="18">
        <v>53.463999999999999</v>
      </c>
      <c r="W4" s="18">
        <v>111.89599999999999</v>
      </c>
      <c r="X4" s="18">
        <v>63.26</v>
      </c>
      <c r="Y4" s="18">
        <v>19.021000000000001</v>
      </c>
      <c r="Z4" s="19"/>
      <c r="AA4" s="20">
        <f>SUM(B4:Z4)</f>
        <v>784.87300000000005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85.93</v>
      </c>
      <c r="C7" s="28">
        <v>58.05</v>
      </c>
      <c r="D7" s="28">
        <v>66.010000000000005</v>
      </c>
      <c r="E7" s="28">
        <v>63.85</v>
      </c>
      <c r="F7" s="28">
        <v>59.34</v>
      </c>
      <c r="G7" s="28">
        <v>68.13</v>
      </c>
      <c r="H7" s="28">
        <v>61</v>
      </c>
      <c r="I7" s="28">
        <v>57.84</v>
      </c>
      <c r="J7" s="28">
        <v>74.650000000000006</v>
      </c>
      <c r="K7" s="28">
        <v>81.05</v>
      </c>
      <c r="L7" s="28">
        <v>80.06</v>
      </c>
      <c r="M7" s="28">
        <v>76.39</v>
      </c>
      <c r="N7" s="28">
        <v>67.97</v>
      </c>
      <c r="O7" s="28">
        <v>47.39</v>
      </c>
      <c r="P7" s="28">
        <v>43.37</v>
      </c>
      <c r="Q7" s="28">
        <v>66</v>
      </c>
      <c r="R7" s="28">
        <v>85</v>
      </c>
      <c r="S7" s="28">
        <v>115.01</v>
      </c>
      <c r="T7" s="28">
        <v>132.81</v>
      </c>
      <c r="U7" s="28">
        <v>134.62</v>
      </c>
      <c r="V7" s="28">
        <v>123.19</v>
      </c>
      <c r="W7" s="28">
        <v>109.66</v>
      </c>
      <c r="X7" s="28">
        <v>99</v>
      </c>
      <c r="Y7" s="28">
        <v>95.04</v>
      </c>
      <c r="Z7" s="29"/>
      <c r="AA7" s="30">
        <f>IF(SUM(B7:Z7)&lt;&gt;0,AVERAGEIF(B7:Z7,"&lt;&gt;"""),"")</f>
        <v>81.306666666666686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4.2000000000000003E-2</v>
      </c>
      <c r="I14" s="57">
        <v>0.39</v>
      </c>
      <c r="J14" s="57">
        <v>0.439</v>
      </c>
      <c r="K14" s="57"/>
      <c r="L14" s="57">
        <v>1.3000000000000001E-2</v>
      </c>
      <c r="M14" s="57"/>
      <c r="N14" s="57"/>
      <c r="O14" s="57"/>
      <c r="P14" s="57">
        <v>0.53300000000000003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1.417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4.2000000000000003E-2</v>
      </c>
      <c r="I16" s="62">
        <f t="shared" si="1"/>
        <v>0.39</v>
      </c>
      <c r="J16" s="62">
        <f t="shared" si="1"/>
        <v>0.439</v>
      </c>
      <c r="K16" s="62">
        <f t="shared" si="1"/>
        <v>0</v>
      </c>
      <c r="L16" s="62">
        <f t="shared" si="1"/>
        <v>1.3000000000000001E-2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0.53300000000000003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1.417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20.359000000000002</v>
      </c>
      <c r="C19" s="72">
        <v>14.131</v>
      </c>
      <c r="D19" s="72">
        <v>13.365</v>
      </c>
      <c r="E19" s="72">
        <v>12.07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5</v>
      </c>
      <c r="S19" s="72">
        <v>1</v>
      </c>
      <c r="T19" s="72"/>
      <c r="U19" s="72"/>
      <c r="V19" s="72"/>
      <c r="W19" s="72">
        <v>75</v>
      </c>
      <c r="X19" s="72"/>
      <c r="Y19" s="72"/>
      <c r="Z19" s="73"/>
      <c r="AA19" s="74">
        <f t="shared" ref="AA19:AA24" si="2">SUM(B19:Z19)</f>
        <v>158.92500000000001</v>
      </c>
    </row>
    <row r="20" spans="1:27" ht="24.95" customHeight="1" x14ac:dyDescent="0.2">
      <c r="A20" s="75" t="s">
        <v>15</v>
      </c>
      <c r="B20" s="76"/>
      <c r="C20" s="77"/>
      <c r="D20" s="77">
        <v>1.5629999999999999</v>
      </c>
      <c r="E20" s="77">
        <v>1.6</v>
      </c>
      <c r="F20" s="77">
        <v>1.0149999999999999</v>
      </c>
      <c r="G20" s="77">
        <v>1.5699999999999998</v>
      </c>
      <c r="H20" s="77">
        <v>1.893</v>
      </c>
      <c r="I20" s="77">
        <v>1.845</v>
      </c>
      <c r="J20" s="77">
        <v>0.97500000000000009</v>
      </c>
      <c r="K20" s="77"/>
      <c r="L20" s="77"/>
      <c r="M20" s="77"/>
      <c r="N20" s="77"/>
      <c r="O20" s="77"/>
      <c r="P20" s="77">
        <v>15.616999999999999</v>
      </c>
      <c r="Q20" s="77"/>
      <c r="R20" s="77">
        <v>0.217</v>
      </c>
      <c r="S20" s="77">
        <v>13.431000000000001</v>
      </c>
      <c r="T20" s="77">
        <v>4.9210000000000003</v>
      </c>
      <c r="U20" s="77">
        <v>6.7390000000000008</v>
      </c>
      <c r="V20" s="77">
        <v>8.4829999999999988</v>
      </c>
      <c r="W20" s="77">
        <v>2.6179999999999999</v>
      </c>
      <c r="X20" s="77">
        <v>6.52</v>
      </c>
      <c r="Y20" s="77">
        <v>1.5549999999999999</v>
      </c>
      <c r="Z20" s="78"/>
      <c r="AA20" s="79">
        <f t="shared" si="2"/>
        <v>70.561999999999998</v>
      </c>
    </row>
    <row r="21" spans="1:27" ht="24.95" customHeight="1" x14ac:dyDescent="0.2">
      <c r="A21" s="75" t="s">
        <v>16</v>
      </c>
      <c r="B21" s="80">
        <v>4.0750000000000002</v>
      </c>
      <c r="C21" s="81">
        <v>4.641</v>
      </c>
      <c r="D21" s="81">
        <v>0.46</v>
      </c>
      <c r="E21" s="81">
        <v>1.363</v>
      </c>
      <c r="F21" s="81">
        <v>4.1530000000000005</v>
      </c>
      <c r="G21" s="81">
        <v>3.1980000000000004</v>
      </c>
      <c r="H21" s="81">
        <v>5.6289999999999996</v>
      </c>
      <c r="I21" s="81">
        <v>0.876</v>
      </c>
      <c r="J21" s="81">
        <v>11.021000000000001</v>
      </c>
      <c r="K21" s="81">
        <v>13.097000000000001</v>
      </c>
      <c r="L21" s="81">
        <v>24.548000000000002</v>
      </c>
      <c r="M21" s="81">
        <v>33.802</v>
      </c>
      <c r="N21" s="81">
        <v>37.883000000000003</v>
      </c>
      <c r="O21" s="81">
        <v>34.265000000000001</v>
      </c>
      <c r="P21" s="81">
        <v>49.506</v>
      </c>
      <c r="Q21" s="81">
        <v>11.686999999999999</v>
      </c>
      <c r="R21" s="81">
        <v>11.263999999999999</v>
      </c>
      <c r="S21" s="81">
        <v>66.662000000000006</v>
      </c>
      <c r="T21" s="81">
        <v>27.411999999999995</v>
      </c>
      <c r="U21" s="81">
        <v>54.961999999999996</v>
      </c>
      <c r="V21" s="81">
        <v>44.981000000000002</v>
      </c>
      <c r="W21" s="81">
        <v>34.277999999999999</v>
      </c>
      <c r="X21" s="81">
        <v>56.74</v>
      </c>
      <c r="Y21" s="81">
        <v>17.466000000000001</v>
      </c>
      <c r="Z21" s="78"/>
      <c r="AA21" s="79">
        <f t="shared" si="2"/>
        <v>553.96900000000005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24.434000000000001</v>
      </c>
      <c r="C25" s="88">
        <f t="shared" si="3"/>
        <v>18.771999999999998</v>
      </c>
      <c r="D25" s="88">
        <f t="shared" si="3"/>
        <v>15.388000000000002</v>
      </c>
      <c r="E25" s="88">
        <f t="shared" si="3"/>
        <v>15.032999999999999</v>
      </c>
      <c r="F25" s="88">
        <f t="shared" si="3"/>
        <v>6.6680000000000001</v>
      </c>
      <c r="G25" s="88">
        <f t="shared" si="3"/>
        <v>6.2680000000000007</v>
      </c>
      <c r="H25" s="88">
        <f t="shared" si="3"/>
        <v>9.0219999999999985</v>
      </c>
      <c r="I25" s="88">
        <f t="shared" si="3"/>
        <v>4.2210000000000001</v>
      </c>
      <c r="J25" s="88">
        <f t="shared" si="3"/>
        <v>13.496</v>
      </c>
      <c r="K25" s="88">
        <f t="shared" si="3"/>
        <v>14.597000000000001</v>
      </c>
      <c r="L25" s="88">
        <f t="shared" si="3"/>
        <v>26.048000000000002</v>
      </c>
      <c r="M25" s="88">
        <f t="shared" si="3"/>
        <v>35.302</v>
      </c>
      <c r="N25" s="88">
        <f t="shared" si="3"/>
        <v>39.383000000000003</v>
      </c>
      <c r="O25" s="88">
        <f t="shared" si="3"/>
        <v>35.765000000000001</v>
      </c>
      <c r="P25" s="88">
        <f t="shared" si="3"/>
        <v>66.62299999999999</v>
      </c>
      <c r="Q25" s="88">
        <f t="shared" si="3"/>
        <v>13.186999999999999</v>
      </c>
      <c r="R25" s="88">
        <f t="shared" si="3"/>
        <v>16.480999999999998</v>
      </c>
      <c r="S25" s="88">
        <f t="shared" si="3"/>
        <v>81.093000000000004</v>
      </c>
      <c r="T25" s="88">
        <f t="shared" si="3"/>
        <v>32.332999999999998</v>
      </c>
      <c r="U25" s="88">
        <f t="shared" si="3"/>
        <v>61.700999999999993</v>
      </c>
      <c r="V25" s="88">
        <f t="shared" si="3"/>
        <v>53.463999999999999</v>
      </c>
      <c r="W25" s="88">
        <f t="shared" si="3"/>
        <v>111.89599999999999</v>
      </c>
      <c r="X25" s="88">
        <f t="shared" si="3"/>
        <v>63.260000000000005</v>
      </c>
      <c r="Y25" s="88">
        <f t="shared" si="3"/>
        <v>19.021000000000001</v>
      </c>
      <c r="Z25" s="89">
        <f t="shared" si="3"/>
        <v>0</v>
      </c>
      <c r="AA25" s="90">
        <f t="shared" si="3"/>
        <v>783.45600000000013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24.434000000000001</v>
      </c>
      <c r="C29" s="77">
        <v>18.771999999999998</v>
      </c>
      <c r="D29" s="77">
        <v>15.388</v>
      </c>
      <c r="E29" s="77">
        <v>15.032999999999999</v>
      </c>
      <c r="F29" s="77">
        <v>6.6680000000000001</v>
      </c>
      <c r="G29" s="77">
        <v>6.2679999999999998</v>
      </c>
      <c r="H29" s="77">
        <v>9.0640000000000001</v>
      </c>
      <c r="I29" s="77">
        <v>4.6109999999999998</v>
      </c>
      <c r="J29" s="77">
        <v>13.935</v>
      </c>
      <c r="K29" s="77">
        <v>14.597</v>
      </c>
      <c r="L29" s="77">
        <v>26.061</v>
      </c>
      <c r="M29" s="77">
        <v>35.302</v>
      </c>
      <c r="N29" s="77">
        <v>39.383000000000003</v>
      </c>
      <c r="O29" s="77">
        <v>35.765000000000001</v>
      </c>
      <c r="P29" s="77">
        <v>67.156000000000006</v>
      </c>
      <c r="Q29" s="77">
        <v>13.186999999999999</v>
      </c>
      <c r="R29" s="77">
        <v>16.481000000000002</v>
      </c>
      <c r="S29" s="77">
        <v>81.093000000000004</v>
      </c>
      <c r="T29" s="77">
        <v>32.332999999999998</v>
      </c>
      <c r="U29" s="77">
        <v>61.701000000000001</v>
      </c>
      <c r="V29" s="77">
        <v>53.463999999999999</v>
      </c>
      <c r="W29" s="77">
        <v>111.896</v>
      </c>
      <c r="X29" s="77">
        <v>63.26</v>
      </c>
      <c r="Y29" s="77">
        <v>19.021000000000001</v>
      </c>
      <c r="Z29" s="78"/>
      <c r="AA29" s="79">
        <f>SUM(B29:Z29)</f>
        <v>784.87300000000005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24.434000000000001</v>
      </c>
      <c r="C31" s="62">
        <f t="shared" si="4"/>
        <v>18.771999999999998</v>
      </c>
      <c r="D31" s="62">
        <f t="shared" si="4"/>
        <v>15.388</v>
      </c>
      <c r="E31" s="62">
        <f t="shared" si="4"/>
        <v>15.032999999999999</v>
      </c>
      <c r="F31" s="62">
        <f t="shared" si="4"/>
        <v>6.6680000000000001</v>
      </c>
      <c r="G31" s="62">
        <f t="shared" si="4"/>
        <v>6.2679999999999998</v>
      </c>
      <c r="H31" s="62">
        <f t="shared" si="4"/>
        <v>9.0640000000000001</v>
      </c>
      <c r="I31" s="62">
        <f t="shared" si="4"/>
        <v>4.6109999999999998</v>
      </c>
      <c r="J31" s="62">
        <f t="shared" si="4"/>
        <v>13.935</v>
      </c>
      <c r="K31" s="62">
        <f t="shared" si="4"/>
        <v>14.597</v>
      </c>
      <c r="L31" s="62">
        <f t="shared" si="4"/>
        <v>26.061</v>
      </c>
      <c r="M31" s="62">
        <f t="shared" si="4"/>
        <v>35.302</v>
      </c>
      <c r="N31" s="62">
        <f t="shared" si="4"/>
        <v>39.383000000000003</v>
      </c>
      <c r="O31" s="62">
        <f t="shared" si="4"/>
        <v>35.765000000000001</v>
      </c>
      <c r="P31" s="62">
        <f t="shared" si="4"/>
        <v>67.156000000000006</v>
      </c>
      <c r="Q31" s="62">
        <f t="shared" si="4"/>
        <v>13.186999999999999</v>
      </c>
      <c r="R31" s="62">
        <f t="shared" si="4"/>
        <v>16.481000000000002</v>
      </c>
      <c r="S31" s="62">
        <f t="shared" si="4"/>
        <v>81.093000000000004</v>
      </c>
      <c r="T31" s="62">
        <f t="shared" si="4"/>
        <v>32.332999999999998</v>
      </c>
      <c r="U31" s="62">
        <f t="shared" si="4"/>
        <v>61.701000000000001</v>
      </c>
      <c r="V31" s="62">
        <f t="shared" si="4"/>
        <v>53.463999999999999</v>
      </c>
      <c r="W31" s="62">
        <f t="shared" si="4"/>
        <v>111.896</v>
      </c>
      <c r="X31" s="62">
        <f t="shared" si="4"/>
        <v>63.26</v>
      </c>
      <c r="Y31" s="62">
        <f t="shared" si="4"/>
        <v>19.021000000000001</v>
      </c>
      <c r="Z31" s="63">
        <f t="shared" si="4"/>
        <v>0</v>
      </c>
      <c r="AA31" s="64">
        <f t="shared" si="4"/>
        <v>784.87300000000005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24.434000000000001</v>
      </c>
      <c r="C51" s="88">
        <f t="shared" si="10"/>
        <v>18.771999999999998</v>
      </c>
      <c r="D51" s="88">
        <f t="shared" si="10"/>
        <v>15.388000000000002</v>
      </c>
      <c r="E51" s="88">
        <f t="shared" si="10"/>
        <v>15.032999999999999</v>
      </c>
      <c r="F51" s="88">
        <f t="shared" si="10"/>
        <v>6.6680000000000001</v>
      </c>
      <c r="G51" s="88">
        <f t="shared" si="10"/>
        <v>6.2680000000000007</v>
      </c>
      <c r="H51" s="88">
        <f t="shared" si="10"/>
        <v>9.0639999999999983</v>
      </c>
      <c r="I51" s="88">
        <f t="shared" si="10"/>
        <v>4.6109999999999998</v>
      </c>
      <c r="J51" s="88">
        <f t="shared" si="10"/>
        <v>13.935</v>
      </c>
      <c r="K51" s="88">
        <f t="shared" si="10"/>
        <v>14.597000000000001</v>
      </c>
      <c r="L51" s="88">
        <f t="shared" si="10"/>
        <v>26.061000000000003</v>
      </c>
      <c r="M51" s="88">
        <f t="shared" si="10"/>
        <v>35.302</v>
      </c>
      <c r="N51" s="88">
        <f t="shared" si="10"/>
        <v>39.383000000000003</v>
      </c>
      <c r="O51" s="88">
        <f t="shared" si="10"/>
        <v>35.765000000000001</v>
      </c>
      <c r="P51" s="88">
        <f t="shared" si="10"/>
        <v>67.155999999999992</v>
      </c>
      <c r="Q51" s="88">
        <f t="shared" si="10"/>
        <v>13.186999999999999</v>
      </c>
      <c r="R51" s="88">
        <f t="shared" si="10"/>
        <v>16.480999999999998</v>
      </c>
      <c r="S51" s="88">
        <f t="shared" si="10"/>
        <v>81.093000000000004</v>
      </c>
      <c r="T51" s="88">
        <f t="shared" si="10"/>
        <v>32.332999999999998</v>
      </c>
      <c r="U51" s="88">
        <f t="shared" si="10"/>
        <v>61.700999999999993</v>
      </c>
      <c r="V51" s="88">
        <f t="shared" si="10"/>
        <v>53.463999999999999</v>
      </c>
      <c r="W51" s="88">
        <f t="shared" si="10"/>
        <v>111.89599999999999</v>
      </c>
      <c r="X51" s="88">
        <f t="shared" si="10"/>
        <v>63.260000000000005</v>
      </c>
      <c r="Y51" s="88">
        <f t="shared" si="10"/>
        <v>19.021000000000001</v>
      </c>
      <c r="Z51" s="89">
        <f t="shared" si="10"/>
        <v>0</v>
      </c>
      <c r="AA51" s="104">
        <f>SUM(B51:Z51)</f>
        <v>784.87300000000005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-64.7</v>
      </c>
      <c r="Q4" s="18">
        <v>-5.8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-70.5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85.93</v>
      </c>
      <c r="C7" s="117">
        <v>58.05</v>
      </c>
      <c r="D7" s="117">
        <v>66.010000000000005</v>
      </c>
      <c r="E7" s="117">
        <v>63.85</v>
      </c>
      <c r="F7" s="117">
        <v>59.34</v>
      </c>
      <c r="G7" s="117">
        <v>68.13</v>
      </c>
      <c r="H7" s="117">
        <v>61</v>
      </c>
      <c r="I7" s="117">
        <v>57.84</v>
      </c>
      <c r="J7" s="117">
        <v>74.650000000000006</v>
      </c>
      <c r="K7" s="117">
        <v>81.05</v>
      </c>
      <c r="L7" s="117">
        <v>80.06</v>
      </c>
      <c r="M7" s="117">
        <v>76.39</v>
      </c>
      <c r="N7" s="117">
        <v>67.97</v>
      </c>
      <c r="O7" s="117">
        <v>47.39</v>
      </c>
      <c r="P7" s="117">
        <v>43.37</v>
      </c>
      <c r="Q7" s="117">
        <v>66</v>
      </c>
      <c r="R7" s="117">
        <v>85</v>
      </c>
      <c r="S7" s="117">
        <v>115.01</v>
      </c>
      <c r="T7" s="117">
        <v>132.81</v>
      </c>
      <c r="U7" s="117">
        <v>134.62</v>
      </c>
      <c r="V7" s="117">
        <v>123.19</v>
      </c>
      <c r="W7" s="117">
        <v>109.66</v>
      </c>
      <c r="X7" s="117">
        <v>99</v>
      </c>
      <c r="Y7" s="117">
        <v>95.04</v>
      </c>
      <c r="Z7" s="118"/>
      <c r="AA7" s="119">
        <f>IF(SUM(B7:Z7)&lt;&gt;0,AVERAGEIF(B7:Z7,"&lt;&gt;"""),"")</f>
        <v>81.306666666666686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64.7</v>
      </c>
      <c r="Q15" s="133">
        <v>5.8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64.7</v>
      </c>
      <c r="Q16" s="135">
        <f t="shared" si="1"/>
        <v>5.8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2023-10-21T13:18:00Z</dcterms:created>
  <dcterms:modified xsi:type="dcterms:W3CDTF">2023-10-21T13:18:01Z</dcterms:modified>
</cp:coreProperties>
</file>