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<sst xmlns="http://schemas.openxmlformats.org/spreadsheetml/2006/main" count="117" uniqueCount="53">
  <si>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20/10/2023 16:19:19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</si>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</sst>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AE3-45DE-8422-D3D76E16D4C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AE3-45DE-8422-D3D76E16D4C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24.018999999999998</c:v>
                </c:pt>
                <c:pt idx="18">
                  <c:v>123.114</c:v>
                </c:pt>
                <c:pt idx="19">
                  <c:v>31.300999999999998</c:v>
                </c:pt>
                <c:pt idx="20">
                  <c:v>95.254999999999995</c:v>
                </c:pt>
                <c:pt idx="21">
                  <c:v>46.58</c:v>
                </c:pt>
                <c:pt idx="22">
                  <c:v>92.301999999999992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E3-45DE-8422-D3D76E16D4C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E3-45DE-8422-D3D76E16D4C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23.498000000000001</c:v>
                </c:pt>
                <c:pt idx="1">
                  <c:v>22.277000000000001</c:v>
                </c:pt>
                <c:pt idx="2">
                  <c:v>17.78</c:v>
                </c:pt>
                <c:pt idx="3">
                  <c:v>17.140999999999998</c:v>
                </c:pt>
                <c:pt idx="4">
                  <c:v>1.4129999999999998</c:v>
                </c:pt>
                <c:pt idx="5">
                  <c:v>4.6159999999999997</c:v>
                </c:pt>
                <c:pt idx="6">
                  <c:v>2.5569999999999999</c:v>
                </c:pt>
                <c:pt idx="7">
                  <c:v>9.6419999999999995</c:v>
                </c:pt>
                <c:pt idx="8">
                  <c:v>0.85</c:v>
                </c:pt>
                <c:pt idx="9">
                  <c:v>0.95</c:v>
                </c:pt>
                <c:pt idx="10">
                  <c:v>0.95</c:v>
                </c:pt>
                <c:pt idx="11">
                  <c:v>0.85</c:v>
                </c:pt>
                <c:pt idx="12">
                  <c:v>1.3260000000000001</c:v>
                </c:pt>
                <c:pt idx="13">
                  <c:v>1.33</c:v>
                </c:pt>
                <c:pt idx="14">
                  <c:v>2.5679999999999996</c:v>
                </c:pt>
                <c:pt idx="15">
                  <c:v>1.766</c:v>
                </c:pt>
                <c:pt idx="16">
                  <c:v>1.3279999999999998</c:v>
                </c:pt>
                <c:pt idx="17">
                  <c:v>1.127</c:v>
                </c:pt>
                <c:pt idx="18">
                  <c:v>1.135</c:v>
                </c:pt>
                <c:pt idx="19">
                  <c:v>1.202</c:v>
                </c:pt>
                <c:pt idx="20">
                  <c:v>1.2149999999999999</c:v>
                </c:pt>
                <c:pt idx="21">
                  <c:v>1.399</c:v>
                </c:pt>
                <c:pt idx="22">
                  <c:v>9.004999999999999</c:v>
                </c:pt>
                <c:pt idx="23">
                  <c:v>14.268999999999998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AE3-45DE-8422-D3D76E16D4C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AE3-45DE-8422-D3D76E16D4C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27.608000000000001</c:v>
                </c:pt>
                <c:pt idx="21">
                  <c:v>16.393999999999998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AE3-45DE-8422-D3D76E16D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24.459000000000003</c:v>
                </c:pt>
                <c:pt idx="1">
                  <c:v>22.989000000000001</c:v>
                </c:pt>
                <c:pt idx="2">
                  <c:v>18.481000000000002</c:v>
                </c:pt>
                <c:pt idx="3">
                  <c:v>17.957000000000001</c:v>
                </c:pt>
                <c:pt idx="4">
                  <c:v>4.4649999999999999</c:v>
                </c:pt>
                <c:pt idx="5">
                  <c:v>8.3279999999999994</c:v>
                </c:pt>
                <c:pt idx="6">
                  <c:v>84.363</c:v>
                </c:pt>
                <c:pt idx="7">
                  <c:v>97.637</c:v>
                </c:pt>
                <c:pt idx="8">
                  <c:v>76.277999999999992</c:v>
                </c:pt>
                <c:pt idx="9">
                  <c:v>38.646999999999998</c:v>
                </c:pt>
                <c:pt idx="10">
                  <c:v>38.305</c:v>
                </c:pt>
                <c:pt idx="11">
                  <c:v>15.443</c:v>
                </c:pt>
                <c:pt idx="12">
                  <c:v>18.358000000000001</c:v>
                </c:pt>
                <c:pt idx="13">
                  <c:v>15.202999999999999</c:v>
                </c:pt>
                <c:pt idx="14">
                  <c:v>9.6470000000000002</c:v>
                </c:pt>
                <c:pt idx="15">
                  <c:v>10.648999999999999</c:v>
                </c:pt>
                <c:pt idx="16">
                  <c:v>39.966999999999999</c:v>
                </c:pt>
                <c:pt idx="17">
                  <c:v>119.233</c:v>
                </c:pt>
                <c:pt idx="18">
                  <c:v>142.15</c:v>
                </c:pt>
                <c:pt idx="19">
                  <c:v>80.076999999999998</c:v>
                </c:pt>
                <c:pt idx="20">
                  <c:v>112.87</c:v>
                </c:pt>
                <c:pt idx="21">
                  <c:v>80.215999999999994</c:v>
                </c:pt>
                <c:pt idx="22">
                  <c:v>103.649</c:v>
                </c:pt>
                <c:pt idx="23">
                  <c:v>17.689999999999998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AE3-45DE-8422-D3D76E16D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74.88</c:v>
                </c:pt>
                <c:pt idx="1">
                  <c:v>82.49</c:v>
                </c:pt>
                <c:pt idx="2">
                  <c:v>61.1</c:v>
                </c:pt>
                <c:pt idx="3">
                  <c:v>60.88</c:v>
                </c:pt>
                <c:pt idx="4">
                  <c:v>56.49</c:v>
                </c:pt>
                <c:pt idx="5">
                  <c:v>72.36</c:v>
                </c:pt>
                <c:pt idx="6">
                  <c:v>85.77</c:v>
                </c:pt>
                <c:pt idx="7">
                  <c:v>113.36</c:v>
                </c:pt>
                <c:pt idx="8">
                  <c:v>38.96</c:v>
                </c:pt>
                <c:pt idx="9">
                  <c:v>56.45</c:v>
                </c:pt>
                <c:pt idx="10">
                  <c:v>42.78</c:v>
                </c:pt>
                <c:pt idx="11">
                  <c:v>30.1</c:v>
                </c:pt>
                <c:pt idx="12">
                  <c:v>20.23</c:v>
                </c:pt>
                <c:pt idx="13">
                  <c:v>9.73</c:v>
                </c:pt>
                <c:pt idx="14">
                  <c:v>22.66</c:v>
                </c:pt>
                <c:pt idx="15">
                  <c:v>68.989999999999995</c:v>
                </c:pt>
                <c:pt idx="16">
                  <c:v>112.32</c:v>
                </c:pt>
                <c:pt idx="17">
                  <c:v>99.64</c:v>
                </c:pt>
                <c:pt idx="18">
                  <c:v>131.19</c:v>
                </c:pt>
                <c:pt idx="19">
                  <c:v>115.01</c:v>
                </c:pt>
                <c:pt idx="20">
                  <c:v>100.46</c:v>
                </c:pt>
                <c:pt idx="21">
                  <c:v>91.66</c:v>
                </c:pt>
                <c:pt idx="22">
                  <c:v>94.78</c:v>
                </c:pt>
                <c:pt idx="23">
                  <c:v>72.900000000000006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AE3-45DE-8422-D3D76E16D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24.459000000000003</v>
      </c>
      <c r="C4" s="18">
        <v>22.988999999999997</v>
      </c>
      <c r="D4" s="18">
        <v>18.480999999999998</v>
      </c>
      <c r="E4" s="18">
        <v>17.957000000000001</v>
      </c>
      <c r="F4" s="18">
        <v>4.4649999999999999</v>
      </c>
      <c r="G4" s="18">
        <v>8.3279999999999994</v>
      </c>
      <c r="H4" s="18">
        <v>84.363000000000014</v>
      </c>
      <c r="I4" s="18">
        <v>97.637000000000015</v>
      </c>
      <c r="J4" s="18">
        <v>76.277999999999992</v>
      </c>
      <c r="K4" s="18">
        <v>38.646999999999998</v>
      </c>
      <c r="L4" s="18">
        <v>38.305</v>
      </c>
      <c r="M4" s="18">
        <v>15.443000000000001</v>
      </c>
      <c r="N4" s="18">
        <v>18.358000000000001</v>
      </c>
      <c r="O4" s="18">
        <v>15.202999999999999</v>
      </c>
      <c r="P4" s="18">
        <v>9.6469999999999985</v>
      </c>
      <c r="Q4" s="18">
        <v>10.649000000000001</v>
      </c>
      <c r="R4" s="18">
        <v>39.967000000000006</v>
      </c>
      <c r="S4" s="18">
        <v>119.233</v>
      </c>
      <c r="T4" s="18">
        <v>142.15</v>
      </c>
      <c r="U4" s="18">
        <v>80.076999999999998</v>
      </c>
      <c r="V4" s="18">
        <v>112.86999999999999</v>
      </c>
      <c r="W4" s="18">
        <v>80.215999999999994</v>
      </c>
      <c r="X4" s="18">
        <v>103.649</v>
      </c>
      <c r="Y4" s="18">
        <v>17.690000000000001</v>
      </c>
      <c r="Z4" s="19"/>
      <c r="AA4" s="20">
        <f>SUM(B4:Z4)</f>
        <v>1197.0609999999997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74.88</v>
      </c>
      <c r="C7" s="28">
        <v>82.49</v>
      </c>
      <c r="D7" s="28">
        <v>61.1</v>
      </c>
      <c r="E7" s="28">
        <v>60.88</v>
      </c>
      <c r="F7" s="28">
        <v>56.49</v>
      </c>
      <c r="G7" s="28">
        <v>72.36</v>
      </c>
      <c r="H7" s="28">
        <v>85.77</v>
      </c>
      <c r="I7" s="28">
        <v>113.36</v>
      </c>
      <c r="J7" s="28">
        <v>38.96</v>
      </c>
      <c r="K7" s="28">
        <v>56.45</v>
      </c>
      <c r="L7" s="28">
        <v>42.78</v>
      </c>
      <c r="M7" s="28">
        <v>30.1</v>
      </c>
      <c r="N7" s="28">
        <v>20.23</v>
      </c>
      <c r="O7" s="28">
        <v>9.73</v>
      </c>
      <c r="P7" s="28">
        <v>22.66</v>
      </c>
      <c r="Q7" s="28">
        <v>68.989999999999995</v>
      </c>
      <c r="R7" s="28">
        <v>112.32</v>
      </c>
      <c r="S7" s="28">
        <v>99.64</v>
      </c>
      <c r="T7" s="28">
        <v>131.19</v>
      </c>
      <c r="U7" s="28">
        <v>115.01</v>
      </c>
      <c r="V7" s="28">
        <v>100.46</v>
      </c>
      <c r="W7" s="28">
        <v>91.66</v>
      </c>
      <c r="X7" s="28">
        <v>94.78</v>
      </c>
      <c r="Y7" s="28">
        <v>72.900000000000006</v>
      </c>
      <c r="Z7" s="29"/>
      <c r="AA7" s="30">
        <f>IF(SUM(B7:Z7)&lt;&gt;0,AVERAGEIF(B7:Z7,"&lt;&gt;"""),"")</f>
        <v>71.466250000000016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24.018999999999998</v>
      </c>
      <c r="S12" s="52"/>
      <c r="T12" s="52">
        <v>123.114</v>
      </c>
      <c r="U12" s="52">
        <v>31.300999999999998</v>
      </c>
      <c r="V12" s="52">
        <v>95.254999999999995</v>
      </c>
      <c r="W12" s="52">
        <v>46.58</v>
      </c>
      <c r="X12" s="52">
        <v>92.301999999999992</v>
      </c>
      <c r="Y12" s="52"/>
      <c r="Z12" s="53"/>
      <c r="AA12" s="54">
        <f t="shared" si="0"/>
        <v>412.57099999999991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27.608000000000001</v>
      </c>
      <c r="T13" s="52"/>
      <c r="U13" s="52"/>
      <c r="V13" s="52"/>
      <c r="W13" s="52">
        <v>16.393999999999998</v>
      </c>
      <c r="X13" s="52"/>
      <c r="Y13" s="52"/>
      <c r="Z13" s="53"/>
      <c r="AA13" s="54">
        <f t="shared" si="0"/>
        <v>44.001999999999995</v>
      </c>
    </row>
    <row r="14" spans="1:27" ht="25.15" customHeight="1" x14ac:dyDescent="0.2">
      <c r="A14" s="55" t="s">
        <v>10</v>
      </c>
      <c r="B14" s="56">
        <v>23.498000000000001</v>
      </c>
      <c r="C14" s="57">
        <v>22.277000000000001</v>
      </c>
      <c r="D14" s="57">
        <v>17.78</v>
      </c>
      <c r="E14" s="57">
        <v>17.140999999999998</v>
      </c>
      <c r="F14" s="57">
        <v>1.4129999999999998</v>
      </c>
      <c r="G14" s="57">
        <v>4.6159999999999997</v>
      </c>
      <c r="H14" s="57">
        <v>2.5569999999999999</v>
      </c>
      <c r="I14" s="57">
        <v>9.6419999999999995</v>
      </c>
      <c r="J14" s="57">
        <v>0.85</v>
      </c>
      <c r="K14" s="57">
        <v>0.95</v>
      </c>
      <c r="L14" s="57">
        <v>0.95</v>
      </c>
      <c r="M14" s="57">
        <v>0.85</v>
      </c>
      <c r="N14" s="57">
        <v>1.3260000000000001</v>
      </c>
      <c r="O14" s="57">
        <v>1.33</v>
      </c>
      <c r="P14" s="57">
        <v>2.5679999999999996</v>
      </c>
      <c r="Q14" s="57">
        <v>1.766</v>
      </c>
      <c r="R14" s="57">
        <v>1.3279999999999998</v>
      </c>
      <c r="S14" s="57">
        <v>1.127</v>
      </c>
      <c r="T14" s="57">
        <v>1.135</v>
      </c>
      <c r="U14" s="57">
        <v>1.202</v>
      </c>
      <c r="V14" s="57">
        <v>1.2149999999999999</v>
      </c>
      <c r="W14" s="57">
        <v>1.399</v>
      </c>
      <c r="X14" s="57">
        <v>9.004999999999999</v>
      </c>
      <c r="Y14" s="57">
        <v>14.268999999999998</v>
      </c>
      <c r="Z14" s="58"/>
      <c r="AA14" s="59">
        <f t="shared" si="0"/>
        <v>140.19399999999999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23.498000000000001</v>
      </c>
      <c r="C16" s="62">
        <f t="shared" ref="C16:Z16" si="1">IF(LEN(C$2)&gt;0,SUM(C10:C15),"")</f>
        <v>22.277000000000001</v>
      </c>
      <c r="D16" s="62">
        <f t="shared" si="1"/>
        <v>17.78</v>
      </c>
      <c r="E16" s="62">
        <f t="shared" si="1"/>
        <v>17.140999999999998</v>
      </c>
      <c r="F16" s="62">
        <f t="shared" si="1"/>
        <v>1.4129999999999998</v>
      </c>
      <c r="G16" s="62">
        <f t="shared" si="1"/>
        <v>4.6159999999999997</v>
      </c>
      <c r="H16" s="62">
        <f t="shared" si="1"/>
        <v>2.5569999999999999</v>
      </c>
      <c r="I16" s="62">
        <f t="shared" si="1"/>
        <v>9.6419999999999995</v>
      </c>
      <c r="J16" s="62">
        <f t="shared" si="1"/>
        <v>0.85</v>
      </c>
      <c r="K16" s="62">
        <f t="shared" si="1"/>
        <v>0.95</v>
      </c>
      <c r="L16" s="62">
        <f t="shared" si="1"/>
        <v>0.95</v>
      </c>
      <c r="M16" s="62">
        <f t="shared" si="1"/>
        <v>0.85</v>
      </c>
      <c r="N16" s="62">
        <f t="shared" si="1"/>
        <v>1.3260000000000001</v>
      </c>
      <c r="O16" s="62">
        <f t="shared" si="1"/>
        <v>1.33</v>
      </c>
      <c r="P16" s="62">
        <f t="shared" si="1"/>
        <v>2.5679999999999996</v>
      </c>
      <c r="Q16" s="62">
        <f t="shared" si="1"/>
        <v>1.766</v>
      </c>
      <c r="R16" s="62">
        <f t="shared" si="1"/>
        <v>25.346999999999998</v>
      </c>
      <c r="S16" s="62">
        <f t="shared" si="1"/>
        <v>28.734999999999999</v>
      </c>
      <c r="T16" s="62">
        <f t="shared" si="1"/>
        <v>124.24900000000001</v>
      </c>
      <c r="U16" s="62">
        <f t="shared" si="1"/>
        <v>32.503</v>
      </c>
      <c r="V16" s="62">
        <f t="shared" si="1"/>
        <v>96.47</v>
      </c>
      <c r="W16" s="62">
        <f t="shared" si="1"/>
        <v>64.37299999999999</v>
      </c>
      <c r="X16" s="62">
        <f t="shared" si="1"/>
        <v>101.30699999999999</v>
      </c>
      <c r="Y16" s="62">
        <f t="shared" si="1"/>
        <v>14.268999999999998</v>
      </c>
      <c r="Z16" s="63" t="str">
        <f t="shared" si="1"/>
        <v/>
      </c>
      <c r="AA16" s="64">
        <f>SUM(AA10:AA15)</f>
        <v>596.76699999999994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75</v>
      </c>
      <c r="J19" s="72">
        <v>75.427999999999997</v>
      </c>
      <c r="K19" s="72">
        <v>28</v>
      </c>
      <c r="L19" s="72">
        <v>28</v>
      </c>
      <c r="M19" s="72"/>
      <c r="N19" s="72"/>
      <c r="O19" s="72"/>
      <c r="P19" s="72"/>
      <c r="Q19" s="72"/>
      <c r="R19" s="72"/>
      <c r="S19" s="72">
        <v>75</v>
      </c>
      <c r="T19" s="72"/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384.428</v>
      </c>
    </row>
    <row r="20" spans="1:27" ht="25.15" customHeight="1" x14ac:dyDescent="0.2">
      <c r="A20" s="75" t="s">
        <v>15</v>
      </c>
      <c r="B20" s="76">
        <v>4.2000000000000003E-2</v>
      </c>
      <c r="C20" s="77">
        <v>0.04</v>
      </c>
      <c r="D20" s="77">
        <v>4.1000000000000002E-2</v>
      </c>
      <c r="E20" s="77">
        <v>4.1000000000000002E-2</v>
      </c>
      <c r="F20" s="77">
        <v>4.1000000000000002E-2</v>
      </c>
      <c r="G20" s="77"/>
      <c r="H20" s="77">
        <v>2.3780000000000001</v>
      </c>
      <c r="I20" s="77">
        <v>4.2110000000000003</v>
      </c>
      <c r="J20" s="77"/>
      <c r="K20" s="77">
        <v>0.871</v>
      </c>
      <c r="L20" s="77">
        <v>2.2919999999999998</v>
      </c>
      <c r="M20" s="77">
        <v>2.984</v>
      </c>
      <c r="N20" s="77">
        <v>3.0620000000000003</v>
      </c>
      <c r="O20" s="77">
        <v>3.0150000000000001</v>
      </c>
      <c r="P20" s="77">
        <v>2.077</v>
      </c>
      <c r="Q20" s="77">
        <v>5.3999999999999999E-2</v>
      </c>
      <c r="R20" s="77">
        <v>4.5590000000000002</v>
      </c>
      <c r="S20" s="77"/>
      <c r="T20" s="77">
        <v>3.234</v>
      </c>
      <c r="U20" s="77">
        <v>3.28</v>
      </c>
      <c r="V20" s="77">
        <v>0.89900000000000002</v>
      </c>
      <c r="W20" s="77">
        <v>10.674999999999999</v>
      </c>
      <c r="X20" s="77">
        <v>0.95200000000000007</v>
      </c>
      <c r="Y20" s="77">
        <v>3.9E-2</v>
      </c>
      <c r="Z20" s="78"/>
      <c r="AA20" s="79">
        <f t="shared" si="2"/>
        <v>44.786999999999999</v>
      </c>
    </row>
    <row r="21" spans="1:27" ht="25.15" customHeight="1" x14ac:dyDescent="0.2">
      <c r="A21" s="75" t="s">
        <v>16</v>
      </c>
      <c r="B21" s="80">
        <v>0.91899999999999993</v>
      </c>
      <c r="C21" s="81">
        <v>0.67200000000000004</v>
      </c>
      <c r="D21" s="81">
        <v>0.66</v>
      </c>
      <c r="E21" s="81">
        <v>0.77500000000000002</v>
      </c>
      <c r="F21" s="81">
        <v>3.0109999999999997</v>
      </c>
      <c r="G21" s="81">
        <v>3.7120000000000002</v>
      </c>
      <c r="H21" s="81">
        <v>4.4279999999999999</v>
      </c>
      <c r="I21" s="81">
        <v>8.7840000000000007</v>
      </c>
      <c r="J21" s="81"/>
      <c r="K21" s="81">
        <v>8.8260000000000005</v>
      </c>
      <c r="L21" s="81">
        <v>7.0629999999999997</v>
      </c>
      <c r="M21" s="81">
        <v>11.609</v>
      </c>
      <c r="N21" s="81">
        <v>13.969999999999999</v>
      </c>
      <c r="O21" s="81">
        <v>10.858000000000001</v>
      </c>
      <c r="P21" s="81">
        <v>5.0019999999999998</v>
      </c>
      <c r="Q21" s="81">
        <v>8.8290000000000006</v>
      </c>
      <c r="R21" s="81">
        <v>10.061</v>
      </c>
      <c r="S21" s="81">
        <v>15.497999999999999</v>
      </c>
      <c r="T21" s="81">
        <v>14.667</v>
      </c>
      <c r="U21" s="81">
        <v>16.294</v>
      </c>
      <c r="V21" s="81">
        <v>15.501000000000001</v>
      </c>
      <c r="W21" s="81">
        <v>5.1680000000000001</v>
      </c>
      <c r="X21" s="81">
        <v>1.39</v>
      </c>
      <c r="Y21" s="81">
        <v>3.3819999999999997</v>
      </c>
      <c r="Z21" s="78"/>
      <c r="AA21" s="79">
        <f t="shared" si="2"/>
        <v>171.07900000000001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0.96099999999999997</v>
      </c>
      <c r="C25" s="88">
        <f t="shared" ref="C25:Z25" si="3">IF(LEN(C$2)&gt;0,SUM(C19:C24),"")</f>
        <v>0.71200000000000008</v>
      </c>
      <c r="D25" s="88">
        <f t="shared" si="3"/>
        <v>0.70100000000000007</v>
      </c>
      <c r="E25" s="88">
        <f t="shared" si="3"/>
        <v>0.81600000000000006</v>
      </c>
      <c r="F25" s="88">
        <f t="shared" si="3"/>
        <v>3.0519999999999996</v>
      </c>
      <c r="G25" s="88">
        <f t="shared" si="3"/>
        <v>3.7120000000000002</v>
      </c>
      <c r="H25" s="88">
        <f t="shared" si="3"/>
        <v>81.805999999999997</v>
      </c>
      <c r="I25" s="88">
        <f t="shared" si="3"/>
        <v>87.995000000000005</v>
      </c>
      <c r="J25" s="88">
        <f t="shared" si="3"/>
        <v>75.427999999999997</v>
      </c>
      <c r="K25" s="88">
        <f t="shared" si="3"/>
        <v>37.697000000000003</v>
      </c>
      <c r="L25" s="88">
        <f t="shared" si="3"/>
        <v>37.355000000000004</v>
      </c>
      <c r="M25" s="88">
        <f t="shared" si="3"/>
        <v>14.593</v>
      </c>
      <c r="N25" s="88">
        <f t="shared" si="3"/>
        <v>17.032</v>
      </c>
      <c r="O25" s="88">
        <f t="shared" si="3"/>
        <v>13.873000000000001</v>
      </c>
      <c r="P25" s="88">
        <f t="shared" si="3"/>
        <v>7.0789999999999997</v>
      </c>
      <c r="Q25" s="88">
        <f t="shared" si="3"/>
        <v>8.8830000000000009</v>
      </c>
      <c r="R25" s="88">
        <f t="shared" si="3"/>
        <v>14.620000000000001</v>
      </c>
      <c r="S25" s="88">
        <f t="shared" si="3"/>
        <v>90.498000000000005</v>
      </c>
      <c r="T25" s="88">
        <f t="shared" si="3"/>
        <v>17.901</v>
      </c>
      <c r="U25" s="88">
        <f t="shared" si="3"/>
        <v>47.573999999999998</v>
      </c>
      <c r="V25" s="88">
        <f t="shared" si="3"/>
        <v>16.400000000000002</v>
      </c>
      <c r="W25" s="88">
        <f t="shared" si="3"/>
        <v>15.843</v>
      </c>
      <c r="X25" s="88">
        <f t="shared" si="3"/>
        <v>2.3420000000000001</v>
      </c>
      <c r="Y25" s="88">
        <f t="shared" si="3"/>
        <v>3.4209999999999998</v>
      </c>
      <c r="Z25" s="89" t="str">
        <f t="shared" si="3"/>
        <v/>
      </c>
      <c r="AA25" s="90">
        <f>SUM(AA19:AA24)</f>
        <v>600.29399999999998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24.459</v>
      </c>
      <c r="C29" s="77">
        <v>22.989000000000001</v>
      </c>
      <c r="D29" s="77">
        <v>18.481000000000002</v>
      </c>
      <c r="E29" s="77">
        <v>17.957000000000001</v>
      </c>
      <c r="F29" s="77">
        <v>4.4649999999999999</v>
      </c>
      <c r="G29" s="77">
        <v>8.3279999999999994</v>
      </c>
      <c r="H29" s="77">
        <v>84.363</v>
      </c>
      <c r="I29" s="77">
        <v>97.637</v>
      </c>
      <c r="J29" s="77">
        <v>76.278000000000006</v>
      </c>
      <c r="K29" s="77">
        <v>38.646999999999998</v>
      </c>
      <c r="L29" s="77">
        <v>38.305</v>
      </c>
      <c r="M29" s="77">
        <v>15.443</v>
      </c>
      <c r="N29" s="77">
        <v>18.358000000000001</v>
      </c>
      <c r="O29" s="77">
        <v>15.202999999999999</v>
      </c>
      <c r="P29" s="77">
        <v>9.6470000000000002</v>
      </c>
      <c r="Q29" s="77">
        <v>10.648999999999999</v>
      </c>
      <c r="R29" s="77">
        <v>39.966999999999999</v>
      </c>
      <c r="S29" s="77">
        <v>119.233</v>
      </c>
      <c r="T29" s="77">
        <v>142.15</v>
      </c>
      <c r="U29" s="77">
        <v>80.076999999999998</v>
      </c>
      <c r="V29" s="77">
        <v>112.87</v>
      </c>
      <c r="W29" s="77">
        <v>80.215999999999994</v>
      </c>
      <c r="X29" s="77">
        <v>103.649</v>
      </c>
      <c r="Y29" s="77">
        <v>17.690000000000001</v>
      </c>
      <c r="Z29" s="78"/>
      <c r="AA29" s="79">
        <f>SUM(B29:Z29)</f>
        <v>1197.0609999999997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24.459</v>
      </c>
      <c r="C31" s="62">
        <f t="shared" ref="C31:Z31" si="4">IF(LEN(C$2)&gt;0,SUM(C28:C30),"")</f>
        <v>22.989000000000001</v>
      </c>
      <c r="D31" s="62">
        <f t="shared" si="4"/>
        <v>18.481000000000002</v>
      </c>
      <c r="E31" s="62">
        <f t="shared" si="4"/>
        <v>17.957000000000001</v>
      </c>
      <c r="F31" s="62">
        <f t="shared" si="4"/>
        <v>4.4649999999999999</v>
      </c>
      <c r="G31" s="62">
        <f t="shared" si="4"/>
        <v>8.3279999999999994</v>
      </c>
      <c r="H31" s="62">
        <f t="shared" si="4"/>
        <v>84.363</v>
      </c>
      <c r="I31" s="62">
        <f t="shared" si="4"/>
        <v>97.637</v>
      </c>
      <c r="J31" s="62">
        <f t="shared" si="4"/>
        <v>76.278000000000006</v>
      </c>
      <c r="K31" s="62">
        <f t="shared" si="4"/>
        <v>38.646999999999998</v>
      </c>
      <c r="L31" s="62">
        <f t="shared" si="4"/>
        <v>38.305</v>
      </c>
      <c r="M31" s="62">
        <f t="shared" si="4"/>
        <v>15.443</v>
      </c>
      <c r="N31" s="62">
        <f t="shared" si="4"/>
        <v>18.358000000000001</v>
      </c>
      <c r="O31" s="62">
        <f t="shared" si="4"/>
        <v>15.202999999999999</v>
      </c>
      <c r="P31" s="62">
        <f t="shared" si="4"/>
        <v>9.6470000000000002</v>
      </c>
      <c r="Q31" s="62">
        <f t="shared" si="4"/>
        <v>10.648999999999999</v>
      </c>
      <c r="R31" s="62">
        <f t="shared" si="4"/>
        <v>39.966999999999999</v>
      </c>
      <c r="S31" s="62">
        <f t="shared" si="4"/>
        <v>119.233</v>
      </c>
      <c r="T31" s="62">
        <f t="shared" si="4"/>
        <v>142.15</v>
      </c>
      <c r="U31" s="62">
        <f t="shared" si="4"/>
        <v>80.076999999999998</v>
      </c>
      <c r="V31" s="62">
        <f t="shared" si="4"/>
        <v>112.87</v>
      </c>
      <c r="W31" s="62">
        <f t="shared" si="4"/>
        <v>80.215999999999994</v>
      </c>
      <c r="X31" s="62">
        <f t="shared" si="4"/>
        <v>103.649</v>
      </c>
      <c r="Y31" s="62">
        <f t="shared" si="4"/>
        <v>17.690000000000001</v>
      </c>
      <c r="Z31" s="63" t="str">
        <f t="shared" si="4"/>
        <v/>
      </c>
      <c r="AA31" s="64">
        <f>SUM(AA28:AA30)</f>
        <v>1197.0609999999997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24.459</v>
      </c>
      <c r="C51" s="88">
        <f t="shared" si="10"/>
        <v>22.989000000000001</v>
      </c>
      <c r="D51" s="88">
        <f t="shared" si="10"/>
        <v>18.481000000000002</v>
      </c>
      <c r="E51" s="88">
        <f t="shared" si="10"/>
        <v>17.956999999999997</v>
      </c>
      <c r="F51" s="88">
        <f t="shared" si="10"/>
        <v>4.4649999999999999</v>
      </c>
      <c r="G51" s="88">
        <f t="shared" si="10"/>
        <v>8.3279999999999994</v>
      </c>
      <c r="H51" s="88">
        <f t="shared" si="10"/>
        <v>84.363</v>
      </c>
      <c r="I51" s="88">
        <f t="shared" si="10"/>
        <v>97.637</v>
      </c>
      <c r="J51" s="88">
        <f t="shared" si="10"/>
        <v>76.277999999999992</v>
      </c>
      <c r="K51" s="88">
        <f t="shared" si="10"/>
        <v>38.647000000000006</v>
      </c>
      <c r="L51" s="88">
        <f t="shared" si="10"/>
        <v>38.305000000000007</v>
      </c>
      <c r="M51" s="88">
        <f t="shared" si="10"/>
        <v>15.443</v>
      </c>
      <c r="N51" s="88">
        <f t="shared" si="10"/>
        <v>18.358000000000001</v>
      </c>
      <c r="O51" s="88">
        <f t="shared" si="10"/>
        <v>15.203000000000001</v>
      </c>
      <c r="P51" s="88">
        <f t="shared" si="10"/>
        <v>9.6469999999999985</v>
      </c>
      <c r="Q51" s="88">
        <f t="shared" si="10"/>
        <v>10.649000000000001</v>
      </c>
      <c r="R51" s="88">
        <f t="shared" si="10"/>
        <v>39.966999999999999</v>
      </c>
      <c r="S51" s="88">
        <f t="shared" si="10"/>
        <v>119.233</v>
      </c>
      <c r="T51" s="88">
        <f t="shared" si="10"/>
        <v>142.15</v>
      </c>
      <c r="U51" s="88">
        <f t="shared" si="10"/>
        <v>80.076999999999998</v>
      </c>
      <c r="V51" s="88">
        <f t="shared" si="10"/>
        <v>112.87</v>
      </c>
      <c r="W51" s="88">
        <f t="shared" si="10"/>
        <v>80.215999999999994</v>
      </c>
      <c r="X51" s="88">
        <f t="shared" si="10"/>
        <v>103.64899999999999</v>
      </c>
      <c r="Y51" s="88">
        <f t="shared" si="10"/>
        <v>17.689999999999998</v>
      </c>
      <c r="Z51" s="89" t="str">
        <f t="shared" si="10"/>
        <v/>
      </c>
      <c r="AA51" s="104">
        <f>SUM(B51:Z51)</f>
        <v>1197.0609999999997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24.459000000000003</v>
      </c>
      <c r="C4" s="18">
        <v>22.989000000000001</v>
      </c>
      <c r="D4" s="18">
        <v>18.481000000000002</v>
      </c>
      <c r="E4" s="18">
        <v>17.957000000000001</v>
      </c>
      <c r="F4" s="18">
        <v>4.4649999999999999</v>
      </c>
      <c r="G4" s="18">
        <v>8.3279999999999994</v>
      </c>
      <c r="H4" s="18">
        <v>84.363</v>
      </c>
      <c r="I4" s="18">
        <v>97.637</v>
      </c>
      <c r="J4" s="18">
        <v>76.277999999999992</v>
      </c>
      <c r="K4" s="18">
        <v>38.646999999999998</v>
      </c>
      <c r="L4" s="18">
        <v>38.305</v>
      </c>
      <c r="M4" s="18">
        <v>15.443</v>
      </c>
      <c r="N4" s="18">
        <v>18.358000000000001</v>
      </c>
      <c r="O4" s="18">
        <v>15.202999999999999</v>
      </c>
      <c r="P4" s="18">
        <v>9.6470000000000002</v>
      </c>
      <c r="Q4" s="18">
        <v>10.648999999999999</v>
      </c>
      <c r="R4" s="18">
        <v>39.966999999999999</v>
      </c>
      <c r="S4" s="18">
        <v>119.233</v>
      </c>
      <c r="T4" s="18">
        <v>142.15</v>
      </c>
      <c r="U4" s="18">
        <v>80.076999999999998</v>
      </c>
      <c r="V4" s="18">
        <v>112.87</v>
      </c>
      <c r="W4" s="18">
        <v>80.215999999999994</v>
      </c>
      <c r="X4" s="18">
        <v>103.649</v>
      </c>
      <c r="Y4" s="18">
        <v>17.689999999999998</v>
      </c>
      <c r="Z4" s="19"/>
      <c r="AA4" s="20">
        <f>SUM(B4:Z4)</f>
        <v>1197.0609999999997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74.88</v>
      </c>
      <c r="C7" s="28">
        <v>82.49</v>
      </c>
      <c r="D7" s="28">
        <v>61.1</v>
      </c>
      <c r="E7" s="28">
        <v>60.88</v>
      </c>
      <c r="F7" s="28">
        <v>56.49</v>
      </c>
      <c r="G7" s="28">
        <v>72.36</v>
      </c>
      <c r="H7" s="28">
        <v>85.77</v>
      </c>
      <c r="I7" s="28">
        <v>113.36</v>
      </c>
      <c r="J7" s="28">
        <v>38.96</v>
      </c>
      <c r="K7" s="28">
        <v>56.45</v>
      </c>
      <c r="L7" s="28">
        <v>42.78</v>
      </c>
      <c r="M7" s="28">
        <v>30.1</v>
      </c>
      <c r="N7" s="28">
        <v>20.23</v>
      </c>
      <c r="O7" s="28">
        <v>9.73</v>
      </c>
      <c r="P7" s="28">
        <v>22.66</v>
      </c>
      <c r="Q7" s="28">
        <v>68.989999999999995</v>
      </c>
      <c r="R7" s="28">
        <v>112.32</v>
      </c>
      <c r="S7" s="28">
        <v>99.64</v>
      </c>
      <c r="T7" s="28">
        <v>131.19</v>
      </c>
      <c r="U7" s="28">
        <v>115.01</v>
      </c>
      <c r="V7" s="28">
        <v>100.46</v>
      </c>
      <c r="W7" s="28">
        <v>91.66</v>
      </c>
      <c r="X7" s="28">
        <v>94.78</v>
      </c>
      <c r="Y7" s="28">
        <v>72.900000000000006</v>
      </c>
      <c r="Z7" s="29"/>
      <c r="AA7" s="30">
        <f>IF(SUM(B7:Z7)&lt;&gt;0,AVERAGEIF(B7:Z7,"&lt;&gt;"""),"")</f>
        <v>71.466250000000016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9.1999999999999998E-2</v>
      </c>
      <c r="I12" s="52">
        <v>52.070999999999998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52.162999999999997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6</v>
      </c>
      <c r="C14" s="57">
        <v>3</v>
      </c>
      <c r="D14" s="57">
        <v>1</v>
      </c>
      <c r="E14" s="57"/>
      <c r="F14" s="57">
        <v>1.113</v>
      </c>
      <c r="G14" s="57">
        <v>1</v>
      </c>
      <c r="H14" s="57">
        <v>1</v>
      </c>
      <c r="I14" s="57"/>
      <c r="J14" s="57">
        <v>22.614000000000001</v>
      </c>
      <c r="K14" s="57">
        <v>1.726</v>
      </c>
      <c r="L14" s="57">
        <v>0.88800000000000012</v>
      </c>
      <c r="M14" s="57">
        <v>1.494</v>
      </c>
      <c r="N14" s="57">
        <v>9.3309999999999995</v>
      </c>
      <c r="O14" s="57">
        <v>8.2419999999999991</v>
      </c>
      <c r="P14" s="57">
        <v>8</v>
      </c>
      <c r="Q14" s="57">
        <v>8</v>
      </c>
      <c r="R14" s="57"/>
      <c r="S14" s="57"/>
      <c r="T14" s="57"/>
      <c r="U14" s="57"/>
      <c r="V14" s="57"/>
      <c r="W14" s="57"/>
      <c r="X14" s="57"/>
      <c r="Y14" s="57">
        <v>9</v>
      </c>
      <c r="Z14" s="58"/>
      <c r="AA14" s="59">
        <f t="shared" si="0"/>
        <v>82.407999999999987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</v>
      </c>
      <c r="C16" s="62">
        <f t="shared" ref="C16:Z16" si="1">IF(LEN(C$2)&gt;0,SUM(C10:C15),"")</f>
        <v>3</v>
      </c>
      <c r="D16" s="62">
        <f t="shared" si="1"/>
        <v>1</v>
      </c>
      <c r="E16" s="62">
        <f t="shared" si="1"/>
        <v>0</v>
      </c>
      <c r="F16" s="62">
        <f t="shared" si="1"/>
        <v>1.113</v>
      </c>
      <c r="G16" s="62">
        <f t="shared" si="1"/>
        <v>1</v>
      </c>
      <c r="H16" s="62">
        <f t="shared" si="1"/>
        <v>1.0920000000000001</v>
      </c>
      <c r="I16" s="62">
        <f t="shared" si="1"/>
        <v>52.070999999999998</v>
      </c>
      <c r="J16" s="62">
        <f t="shared" si="1"/>
        <v>22.614000000000001</v>
      </c>
      <c r="K16" s="62">
        <f t="shared" si="1"/>
        <v>1.726</v>
      </c>
      <c r="L16" s="62">
        <f t="shared" si="1"/>
        <v>0.88800000000000012</v>
      </c>
      <c r="M16" s="62">
        <f t="shared" si="1"/>
        <v>1.494</v>
      </c>
      <c r="N16" s="62">
        <f t="shared" si="1"/>
        <v>9.3309999999999995</v>
      </c>
      <c r="O16" s="62">
        <f t="shared" si="1"/>
        <v>8.2419999999999991</v>
      </c>
      <c r="P16" s="62">
        <f t="shared" si="1"/>
        <v>8</v>
      </c>
      <c r="Q16" s="62">
        <f t="shared" si="1"/>
        <v>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9</v>
      </c>
      <c r="Z16" s="63" t="str">
        <f t="shared" si="1"/>
        <v/>
      </c>
      <c r="AA16" s="64">
        <f>SUM(AA10:AA15)</f>
        <v>134.57099999999997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11.6</v>
      </c>
      <c r="C19" s="72">
        <v>12.321</v>
      </c>
      <c r="D19" s="72">
        <v>14.093</v>
      </c>
      <c r="E19" s="72">
        <v>17.253999999999998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5</v>
      </c>
      <c r="S19" s="72"/>
      <c r="T19" s="72"/>
      <c r="U19" s="72"/>
      <c r="V19" s="72">
        <v>75</v>
      </c>
      <c r="W19" s="72">
        <v>75</v>
      </c>
      <c r="X19" s="72">
        <v>103</v>
      </c>
      <c r="Y19" s="72"/>
      <c r="Z19" s="73"/>
      <c r="AA19" s="74">
        <f t="shared" ref="AA19:AA24" si="2">SUM(B19:Z19)</f>
        <v>331.26800000000003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>
        <v>1.4089999999999998</v>
      </c>
      <c r="G20" s="77">
        <v>1.583</v>
      </c>
      <c r="H20" s="77">
        <v>30.053000000000001</v>
      </c>
      <c r="I20" s="77">
        <v>23.055</v>
      </c>
      <c r="J20" s="77">
        <v>19.253999999999998</v>
      </c>
      <c r="K20" s="77">
        <v>16.459</v>
      </c>
      <c r="L20" s="77">
        <v>13</v>
      </c>
      <c r="M20" s="77">
        <v>6</v>
      </c>
      <c r="N20" s="77">
        <v>5.2709999999999999</v>
      </c>
      <c r="O20" s="77">
        <v>3.2490000000000001</v>
      </c>
      <c r="P20" s="77"/>
      <c r="Q20" s="77">
        <v>1.0389999999999999</v>
      </c>
      <c r="R20" s="77">
        <v>15.053000000000001</v>
      </c>
      <c r="S20" s="77">
        <v>32.501999999999995</v>
      </c>
      <c r="T20" s="77">
        <v>25.05</v>
      </c>
      <c r="U20" s="77">
        <v>22.048000000000002</v>
      </c>
      <c r="V20" s="77">
        <v>23.523</v>
      </c>
      <c r="W20" s="77">
        <v>4.1000000000000002E-2</v>
      </c>
      <c r="X20" s="77"/>
      <c r="Y20" s="77"/>
      <c r="Z20" s="78"/>
      <c r="AA20" s="79">
        <f t="shared" si="2"/>
        <v>238.58900000000003</v>
      </c>
    </row>
    <row r="21" spans="1:27" ht="25.15" customHeight="1" x14ac:dyDescent="0.2">
      <c r="A21" s="75" t="s">
        <v>16</v>
      </c>
      <c r="B21" s="80">
        <v>6.859</v>
      </c>
      <c r="C21" s="81">
        <v>7.6680000000000001</v>
      </c>
      <c r="D21" s="81">
        <v>3.3879999999999999</v>
      </c>
      <c r="E21" s="81">
        <v>0.70299999999999996</v>
      </c>
      <c r="F21" s="81">
        <v>0.443</v>
      </c>
      <c r="G21" s="81">
        <v>4.2450000000000001</v>
      </c>
      <c r="H21" s="81">
        <v>51.717999999999996</v>
      </c>
      <c r="I21" s="81">
        <v>21.010999999999999</v>
      </c>
      <c r="J21" s="81">
        <v>32.909999999999997</v>
      </c>
      <c r="K21" s="81">
        <v>18.962</v>
      </c>
      <c r="L21" s="81">
        <v>22.917000000000002</v>
      </c>
      <c r="M21" s="81">
        <v>6.4489999999999998</v>
      </c>
      <c r="N21" s="81">
        <v>2.2560000000000002</v>
      </c>
      <c r="O21" s="81">
        <v>2.2120000000000002</v>
      </c>
      <c r="P21" s="81">
        <v>0.14699999999999999</v>
      </c>
      <c r="Q21" s="81">
        <v>0.11</v>
      </c>
      <c r="R21" s="81">
        <v>19.914000000000001</v>
      </c>
      <c r="S21" s="81">
        <v>86.730999999999995</v>
      </c>
      <c r="T21" s="81">
        <v>57.199999999999996</v>
      </c>
      <c r="U21" s="81">
        <v>58.029000000000003</v>
      </c>
      <c r="V21" s="81">
        <v>14.347000000000001</v>
      </c>
      <c r="W21" s="81">
        <v>5.1749999999999998</v>
      </c>
      <c r="X21" s="81">
        <v>0.64900000000000002</v>
      </c>
      <c r="Y21" s="81">
        <v>8.69</v>
      </c>
      <c r="Z21" s="78"/>
      <c r="AA21" s="79">
        <f t="shared" si="2"/>
        <v>432.73299999999995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18.459</v>
      </c>
      <c r="C25" s="88">
        <f t="shared" si="3"/>
        <v>19.989000000000001</v>
      </c>
      <c r="D25" s="88">
        <f t="shared" si="3"/>
        <v>17.481000000000002</v>
      </c>
      <c r="E25" s="88">
        <f t="shared" si="3"/>
        <v>17.956999999999997</v>
      </c>
      <c r="F25" s="88">
        <f t="shared" si="3"/>
        <v>3.3519999999999999</v>
      </c>
      <c r="G25" s="88">
        <f t="shared" si="3"/>
        <v>7.3280000000000003</v>
      </c>
      <c r="H25" s="88">
        <f t="shared" si="3"/>
        <v>83.271000000000001</v>
      </c>
      <c r="I25" s="88">
        <f t="shared" si="3"/>
        <v>45.566000000000003</v>
      </c>
      <c r="J25" s="88">
        <f t="shared" si="3"/>
        <v>53.663999999999994</v>
      </c>
      <c r="K25" s="88">
        <f t="shared" si="3"/>
        <v>36.920999999999999</v>
      </c>
      <c r="L25" s="88">
        <f t="shared" si="3"/>
        <v>37.417000000000002</v>
      </c>
      <c r="M25" s="88">
        <f t="shared" si="3"/>
        <v>13.949</v>
      </c>
      <c r="N25" s="88">
        <f t="shared" si="3"/>
        <v>9.027000000000001</v>
      </c>
      <c r="O25" s="88">
        <f t="shared" si="3"/>
        <v>6.9610000000000003</v>
      </c>
      <c r="P25" s="88">
        <f t="shared" si="3"/>
        <v>1.647</v>
      </c>
      <c r="Q25" s="88">
        <f t="shared" si="3"/>
        <v>2.6489999999999996</v>
      </c>
      <c r="R25" s="88">
        <f t="shared" si="3"/>
        <v>39.966999999999999</v>
      </c>
      <c r="S25" s="88">
        <f t="shared" si="3"/>
        <v>119.23299999999999</v>
      </c>
      <c r="T25" s="88">
        <f t="shared" si="3"/>
        <v>82.25</v>
      </c>
      <c r="U25" s="88">
        <f t="shared" si="3"/>
        <v>80.076999999999998</v>
      </c>
      <c r="V25" s="88">
        <f t="shared" si="3"/>
        <v>112.87</v>
      </c>
      <c r="W25" s="88">
        <f t="shared" si="3"/>
        <v>80.215999999999994</v>
      </c>
      <c r="X25" s="88">
        <f t="shared" si="3"/>
        <v>103.649</v>
      </c>
      <c r="Y25" s="88">
        <f t="shared" si="3"/>
        <v>8.69</v>
      </c>
      <c r="Z25" s="89">
        <f t="shared" si="3"/>
        <v>0</v>
      </c>
      <c r="AA25" s="90">
        <f t="shared" si="3"/>
        <v>1002.59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24.459</v>
      </c>
      <c r="C29" s="77">
        <v>22.989000000000001</v>
      </c>
      <c r="D29" s="77">
        <v>18.481000000000002</v>
      </c>
      <c r="E29" s="77">
        <v>17.957000000000001</v>
      </c>
      <c r="F29" s="77">
        <v>4.4649999999999999</v>
      </c>
      <c r="G29" s="77">
        <v>8.3279999999999994</v>
      </c>
      <c r="H29" s="77">
        <v>84.363</v>
      </c>
      <c r="I29" s="77">
        <v>97.637</v>
      </c>
      <c r="J29" s="77">
        <v>76.278000000000006</v>
      </c>
      <c r="K29" s="77">
        <v>38.646999999999998</v>
      </c>
      <c r="L29" s="77">
        <v>38.305</v>
      </c>
      <c r="M29" s="77">
        <v>15.443</v>
      </c>
      <c r="N29" s="77">
        <v>18.358000000000001</v>
      </c>
      <c r="O29" s="77">
        <v>15.202999999999999</v>
      </c>
      <c r="P29" s="77">
        <v>9.6470000000000002</v>
      </c>
      <c r="Q29" s="77">
        <v>10.648999999999999</v>
      </c>
      <c r="R29" s="77">
        <v>39.966999999999999</v>
      </c>
      <c r="S29" s="77">
        <v>119.233</v>
      </c>
      <c r="T29" s="77">
        <v>82.25</v>
      </c>
      <c r="U29" s="77">
        <v>80.076999999999998</v>
      </c>
      <c r="V29" s="77">
        <v>112.87</v>
      </c>
      <c r="W29" s="77">
        <v>80.215999999999994</v>
      </c>
      <c r="X29" s="77">
        <v>103.649</v>
      </c>
      <c r="Y29" s="77">
        <v>17.690000000000001</v>
      </c>
      <c r="Z29" s="78"/>
      <c r="AA29" s="79">
        <f>SUM(B29:Z29)</f>
        <v>1137.1610000000001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24.459</v>
      </c>
      <c r="C31" s="62">
        <f t="shared" si="4"/>
        <v>22.989000000000001</v>
      </c>
      <c r="D31" s="62">
        <f t="shared" si="4"/>
        <v>18.481000000000002</v>
      </c>
      <c r="E31" s="62">
        <f t="shared" si="4"/>
        <v>17.957000000000001</v>
      </c>
      <c r="F31" s="62">
        <f t="shared" si="4"/>
        <v>4.4649999999999999</v>
      </c>
      <c r="G31" s="62">
        <f t="shared" si="4"/>
        <v>8.3279999999999994</v>
      </c>
      <c r="H31" s="62">
        <f t="shared" si="4"/>
        <v>84.363</v>
      </c>
      <c r="I31" s="62">
        <f t="shared" si="4"/>
        <v>97.637</v>
      </c>
      <c r="J31" s="62">
        <f t="shared" si="4"/>
        <v>76.278000000000006</v>
      </c>
      <c r="K31" s="62">
        <f t="shared" si="4"/>
        <v>38.646999999999998</v>
      </c>
      <c r="L31" s="62">
        <f t="shared" si="4"/>
        <v>38.305</v>
      </c>
      <c r="M31" s="62">
        <f t="shared" si="4"/>
        <v>15.443</v>
      </c>
      <c r="N31" s="62">
        <f t="shared" si="4"/>
        <v>18.358000000000001</v>
      </c>
      <c r="O31" s="62">
        <f t="shared" si="4"/>
        <v>15.202999999999999</v>
      </c>
      <c r="P31" s="62">
        <f t="shared" si="4"/>
        <v>9.6470000000000002</v>
      </c>
      <c r="Q31" s="62">
        <f t="shared" si="4"/>
        <v>10.648999999999999</v>
      </c>
      <c r="R31" s="62">
        <f t="shared" si="4"/>
        <v>39.966999999999999</v>
      </c>
      <c r="S31" s="62">
        <f t="shared" si="4"/>
        <v>119.233</v>
      </c>
      <c r="T31" s="62">
        <f t="shared" si="4"/>
        <v>82.25</v>
      </c>
      <c r="U31" s="62">
        <f t="shared" si="4"/>
        <v>80.076999999999998</v>
      </c>
      <c r="V31" s="62">
        <f t="shared" si="4"/>
        <v>112.87</v>
      </c>
      <c r="W31" s="62">
        <f t="shared" si="4"/>
        <v>80.215999999999994</v>
      </c>
      <c r="X31" s="62">
        <f t="shared" si="4"/>
        <v>103.649</v>
      </c>
      <c r="Y31" s="62">
        <f t="shared" si="4"/>
        <v>17.690000000000001</v>
      </c>
      <c r="Z31" s="63">
        <f t="shared" si="4"/>
        <v>0</v>
      </c>
      <c r="AA31" s="64">
        <f t="shared" si="4"/>
        <v>1137.1610000000001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59.9</v>
      </c>
      <c r="U38" s="99"/>
      <c r="V38" s="99"/>
      <c r="W38" s="99"/>
      <c r="X38" s="99"/>
      <c r="Y38" s="99"/>
      <c r="Z38" s="100"/>
      <c r="AA38" s="79">
        <f t="shared" si="5"/>
        <v>59.9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59.9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59.9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59.9</v>
      </c>
      <c r="U46" s="99"/>
      <c r="V46" s="99"/>
      <c r="W46" s="99"/>
      <c r="X46" s="99"/>
      <c r="Y46" s="99"/>
      <c r="Z46" s="100"/>
      <c r="AA46" s="79">
        <f t="shared" si="7"/>
        <v>59.9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59.9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59.9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24.459</v>
      </c>
      <c r="C51" s="88">
        <f t="shared" si="10"/>
        <v>22.989000000000001</v>
      </c>
      <c r="D51" s="88">
        <f t="shared" si="10"/>
        <v>18.481000000000002</v>
      </c>
      <c r="E51" s="88">
        <f t="shared" si="10"/>
        <v>17.956999999999997</v>
      </c>
      <c r="F51" s="88">
        <f t="shared" si="10"/>
        <v>4.4649999999999999</v>
      </c>
      <c r="G51" s="88">
        <f t="shared" si="10"/>
        <v>8.3279999999999994</v>
      </c>
      <c r="H51" s="88">
        <f t="shared" si="10"/>
        <v>84.363</v>
      </c>
      <c r="I51" s="88">
        <f t="shared" si="10"/>
        <v>97.637</v>
      </c>
      <c r="J51" s="88">
        <f t="shared" si="10"/>
        <v>76.277999999999992</v>
      </c>
      <c r="K51" s="88">
        <f t="shared" si="10"/>
        <v>38.646999999999998</v>
      </c>
      <c r="L51" s="88">
        <f t="shared" si="10"/>
        <v>38.305</v>
      </c>
      <c r="M51" s="88">
        <f t="shared" si="10"/>
        <v>15.443</v>
      </c>
      <c r="N51" s="88">
        <f t="shared" si="10"/>
        <v>18.358000000000001</v>
      </c>
      <c r="O51" s="88">
        <f t="shared" si="10"/>
        <v>15.202999999999999</v>
      </c>
      <c r="P51" s="88">
        <f t="shared" si="10"/>
        <v>9.6470000000000002</v>
      </c>
      <c r="Q51" s="88">
        <f t="shared" si="10"/>
        <v>10.648999999999999</v>
      </c>
      <c r="R51" s="88">
        <f t="shared" si="10"/>
        <v>39.966999999999999</v>
      </c>
      <c r="S51" s="88">
        <f t="shared" si="10"/>
        <v>119.23299999999999</v>
      </c>
      <c r="T51" s="88">
        <f t="shared" si="10"/>
        <v>142.15</v>
      </c>
      <c r="U51" s="88">
        <f t="shared" si="10"/>
        <v>80.076999999999998</v>
      </c>
      <c r="V51" s="88">
        <f t="shared" si="10"/>
        <v>112.87</v>
      </c>
      <c r="W51" s="88">
        <f t="shared" si="10"/>
        <v>80.215999999999994</v>
      </c>
      <c r="X51" s="88">
        <f t="shared" si="10"/>
        <v>103.649</v>
      </c>
      <c r="Y51" s="88">
        <f t="shared" si="10"/>
        <v>17.689999999999998</v>
      </c>
      <c r="Z51" s="89">
        <f t="shared" si="10"/>
        <v>0</v>
      </c>
      <c r="AA51" s="104">
        <f>SUM(B51:Z51)</f>
        <v>1197.0609999999997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59.9</v>
      </c>
      <c r="U4" s="18"/>
      <c r="V4" s="18"/>
      <c r="W4" s="18"/>
      <c r="X4" s="18"/>
      <c r="Y4" s="18"/>
      <c r="Z4" s="19"/>
      <c r="AA4" s="111">
        <f>SUM(B4:Z4)</f>
        <v>59.9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74.88</v>
      </c>
      <c r="C7" s="117">
        <v>82.49</v>
      </c>
      <c r="D7" s="117">
        <v>61.1</v>
      </c>
      <c r="E7" s="117">
        <v>60.88</v>
      </c>
      <c r="F7" s="117">
        <v>56.49</v>
      </c>
      <c r="G7" s="117">
        <v>72.36</v>
      </c>
      <c r="H7" s="117">
        <v>85.77</v>
      </c>
      <c r="I7" s="117">
        <v>113.36</v>
      </c>
      <c r="J7" s="117">
        <v>38.96</v>
      </c>
      <c r="K7" s="117">
        <v>56.45</v>
      </c>
      <c r="L7" s="117">
        <v>42.78</v>
      </c>
      <c r="M7" s="117">
        <v>30.1</v>
      </c>
      <c r="N7" s="117">
        <v>20.23</v>
      </c>
      <c r="O7" s="117">
        <v>9.73</v>
      </c>
      <c r="P7" s="117">
        <v>22.66</v>
      </c>
      <c r="Q7" s="117">
        <v>68.989999999999995</v>
      </c>
      <c r="R7" s="117">
        <v>112.32</v>
      </c>
      <c r="S7" s="117">
        <v>99.64</v>
      </c>
      <c r="T7" s="117">
        <v>131.19</v>
      </c>
      <c r="U7" s="117">
        <v>115.01</v>
      </c>
      <c r="V7" s="117">
        <v>100.46</v>
      </c>
      <c r="W7" s="117">
        <v>91.66</v>
      </c>
      <c r="X7" s="117">
        <v>94.78</v>
      </c>
      <c r="Y7" s="117">
        <v>72.900000000000006</v>
      </c>
      <c r="Z7" s="118"/>
      <c r="AA7" s="119">
        <f>IF(SUM(B7:Z7)&lt;&gt;0,AVERAGEIF(B7:Z7,"&lt;&gt;"""),"")</f>
        <v>71.466250000000016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59.9</v>
      </c>
      <c r="U23" s="133"/>
      <c r="V23" s="133"/>
      <c r="W23" s="133"/>
      <c r="X23" s="133"/>
      <c r="Y23" s="133"/>
      <c r="Z23" s="131"/>
      <c r="AA23" s="132">
        <f t="shared" si="2"/>
        <v>59.9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59.9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59.9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2023-10-20T13:19:19Z</dcterms:created>
  <dcterms:modified xsi:type="dcterms:W3CDTF">2023-10-20T13:19:20Z</dcterms:modified>
</cp:coreProperties>
</file>