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<sst xmlns="http://schemas.openxmlformats.org/spreadsheetml/2006/main" count="117" uniqueCount="53">
  <si>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19/10/2023 16:21:28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</si>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</sst>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FE-46DE-B808-CC7AA6EA884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DFE-46DE-B808-CC7AA6EA884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22.297000000000001</c:v>
                </c:pt>
                <c:pt idx="14">
                  <c:v>4.7069999999999999</c:v>
                </c:pt>
                <c:pt idx="15">
                  <c:v>25.667000000000002</c:v>
                </c:pt>
                <c:pt idx="18">
                  <c:v>44.67</c:v>
                </c:pt>
                <c:pt idx="19">
                  <c:v>62.206000000000003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FE-46DE-B808-CC7AA6EA884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8.6999999999999993</c:v>
                </c:pt>
                <c:pt idx="7">
                  <c:v>71.599999999999994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5.7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FE-46DE-B808-CC7AA6EA884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11.523</c:v>
                </c:pt>
                <c:pt idx="1">
                  <c:v>3.8090000000000002</c:v>
                </c:pt>
                <c:pt idx="2">
                  <c:v>7.8230000000000004</c:v>
                </c:pt>
                <c:pt idx="3">
                  <c:v>11.266999999999999</c:v>
                </c:pt>
                <c:pt idx="4">
                  <c:v>1.1819999999999999</c:v>
                </c:pt>
                <c:pt idx="5">
                  <c:v>1.367</c:v>
                </c:pt>
                <c:pt idx="6">
                  <c:v>1.4690000000000001</c:v>
                </c:pt>
                <c:pt idx="7">
                  <c:v>3.895</c:v>
                </c:pt>
                <c:pt idx="8">
                  <c:v>6.35</c:v>
                </c:pt>
                <c:pt idx="9">
                  <c:v>18.420999999999999</c:v>
                </c:pt>
                <c:pt idx="10">
                  <c:v>11.515000000000001</c:v>
                </c:pt>
                <c:pt idx="11">
                  <c:v>28.264999999999997</c:v>
                </c:pt>
                <c:pt idx="12">
                  <c:v>14.058</c:v>
                </c:pt>
                <c:pt idx="13">
                  <c:v>3.1419999999999999</c:v>
                </c:pt>
                <c:pt idx="14">
                  <c:v>27.973000000000003</c:v>
                </c:pt>
                <c:pt idx="15">
                  <c:v>20.148000000000003</c:v>
                </c:pt>
                <c:pt idx="16">
                  <c:v>5.2310000000000008</c:v>
                </c:pt>
                <c:pt idx="17">
                  <c:v>1.7730000000000001</c:v>
                </c:pt>
                <c:pt idx="18">
                  <c:v>1.6779999999999999</c:v>
                </c:pt>
                <c:pt idx="19">
                  <c:v>1.115</c:v>
                </c:pt>
                <c:pt idx="20">
                  <c:v>1.0209999999999999</c:v>
                </c:pt>
                <c:pt idx="21">
                  <c:v>0.6</c:v>
                </c:pt>
                <c:pt idx="22">
                  <c:v>1.1459999999999999</c:v>
                </c:pt>
                <c:pt idx="23">
                  <c:v>3.6789999999999998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FE-46DE-B808-CC7AA6EA884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FE-46DE-B808-CC7AA6EA884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DFE-46DE-B808-CC7AA6EA8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13.802</c:v>
                </c:pt>
                <c:pt idx="1">
                  <c:v>8.6069999999999993</c:v>
                </c:pt>
                <c:pt idx="2">
                  <c:v>9.2510000000000012</c:v>
                </c:pt>
                <c:pt idx="3">
                  <c:v>13.423</c:v>
                </c:pt>
                <c:pt idx="4">
                  <c:v>11.074999999999999</c:v>
                </c:pt>
                <c:pt idx="5">
                  <c:v>46.747999999999998</c:v>
                </c:pt>
                <c:pt idx="6">
                  <c:v>102.65</c:v>
                </c:pt>
                <c:pt idx="7">
                  <c:v>136.93</c:v>
                </c:pt>
                <c:pt idx="8">
                  <c:v>152.14100000000002</c:v>
                </c:pt>
                <c:pt idx="9">
                  <c:v>64.545999999999992</c:v>
                </c:pt>
                <c:pt idx="10">
                  <c:v>78.836999999999989</c:v>
                </c:pt>
                <c:pt idx="11">
                  <c:v>77.177999999999997</c:v>
                </c:pt>
                <c:pt idx="12">
                  <c:v>22.134</c:v>
                </c:pt>
                <c:pt idx="13">
                  <c:v>10.873000000000001</c:v>
                </c:pt>
                <c:pt idx="14">
                  <c:v>45.984000000000002</c:v>
                </c:pt>
                <c:pt idx="15">
                  <c:v>55.307999999999993</c:v>
                </c:pt>
                <c:pt idx="16">
                  <c:v>13.625999999999999</c:v>
                </c:pt>
                <c:pt idx="17">
                  <c:v>10.578999999999999</c:v>
                </c:pt>
                <c:pt idx="18">
                  <c:v>64.831000000000003</c:v>
                </c:pt>
                <c:pt idx="19">
                  <c:v>82.839000000000013</c:v>
                </c:pt>
                <c:pt idx="20">
                  <c:v>13.994999999999999</c:v>
                </c:pt>
                <c:pt idx="21">
                  <c:v>56.678999999999995</c:v>
                </c:pt>
                <c:pt idx="22">
                  <c:v>57.057000000000002</c:v>
                </c:pt>
                <c:pt idx="23">
                  <c:v>14.292999999999999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DFE-46DE-B808-CC7AA6EA8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81.11</c:v>
                </c:pt>
                <c:pt idx="1">
                  <c:v>67.900000000000006</c:v>
                </c:pt>
                <c:pt idx="2">
                  <c:v>72.17</c:v>
                </c:pt>
                <c:pt idx="3">
                  <c:v>80.42</c:v>
                </c:pt>
                <c:pt idx="4">
                  <c:v>83.1</c:v>
                </c:pt>
                <c:pt idx="5">
                  <c:v>98</c:v>
                </c:pt>
                <c:pt idx="6">
                  <c:v>132.94999999999999</c:v>
                </c:pt>
                <c:pt idx="7">
                  <c:v>140</c:v>
                </c:pt>
                <c:pt idx="8">
                  <c:v>106.87</c:v>
                </c:pt>
                <c:pt idx="9">
                  <c:v>118.52</c:v>
                </c:pt>
                <c:pt idx="10">
                  <c:v>91</c:v>
                </c:pt>
                <c:pt idx="11">
                  <c:v>109.76</c:v>
                </c:pt>
                <c:pt idx="12">
                  <c:v>72.37</c:v>
                </c:pt>
                <c:pt idx="13">
                  <c:v>65</c:v>
                </c:pt>
                <c:pt idx="14">
                  <c:v>93</c:v>
                </c:pt>
                <c:pt idx="15">
                  <c:v>96.4</c:v>
                </c:pt>
                <c:pt idx="16">
                  <c:v>107.68</c:v>
                </c:pt>
                <c:pt idx="17">
                  <c:v>129.91</c:v>
                </c:pt>
                <c:pt idx="18">
                  <c:v>149.88999999999999</c:v>
                </c:pt>
                <c:pt idx="19">
                  <c:v>155.15</c:v>
                </c:pt>
                <c:pt idx="20">
                  <c:v>124.99</c:v>
                </c:pt>
                <c:pt idx="21">
                  <c:v>77</c:v>
                </c:pt>
                <c:pt idx="22">
                  <c:v>88.16</c:v>
                </c:pt>
                <c:pt idx="23">
                  <c:v>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DFE-46DE-B808-CC7AA6EA8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13.802</v>
      </c>
      <c r="C4" s="18">
        <v>8.6069999999999993</v>
      </c>
      <c r="D4" s="18">
        <v>9.2510000000000012</v>
      </c>
      <c r="E4" s="18">
        <v>13.423</v>
      </c>
      <c r="F4" s="18">
        <v>11.074999999999999</v>
      </c>
      <c r="G4" s="18">
        <v>46.748000000000005</v>
      </c>
      <c r="H4" s="18">
        <v>102.613</v>
      </c>
      <c r="I4" s="18">
        <v>136.9</v>
      </c>
      <c r="J4" s="18">
        <v>152.14099999999999</v>
      </c>
      <c r="K4" s="18">
        <v>64.546000000000006</v>
      </c>
      <c r="L4" s="18">
        <v>78.836999999999989</v>
      </c>
      <c r="M4" s="18">
        <v>77.218000000000004</v>
      </c>
      <c r="N4" s="18">
        <v>22.088999999999999</v>
      </c>
      <c r="O4" s="18">
        <v>10.874999999999998</v>
      </c>
      <c r="P4" s="18">
        <v>46.002000000000002</v>
      </c>
      <c r="Q4" s="18">
        <v>55.323000000000008</v>
      </c>
      <c r="R4" s="18">
        <v>13.625999999999999</v>
      </c>
      <c r="S4" s="18">
        <v>10.578999999999999</v>
      </c>
      <c r="T4" s="18">
        <v>64.796999999999997</v>
      </c>
      <c r="U4" s="18">
        <v>82.838999999999999</v>
      </c>
      <c r="V4" s="18">
        <v>13.995000000000001</v>
      </c>
      <c r="W4" s="18">
        <v>56.679000000000002</v>
      </c>
      <c r="X4" s="18">
        <v>57.056999999999995</v>
      </c>
      <c r="Y4" s="18">
        <v>14.293000000000003</v>
      </c>
      <c r="Z4" s="19"/>
      <c r="AA4" s="20">
        <f>SUM(B4:Z4)</f>
        <v>1163.3149999999998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81.11</v>
      </c>
      <c r="C7" s="28">
        <v>67.900000000000006</v>
      </c>
      <c r="D7" s="28">
        <v>72.17</v>
      </c>
      <c r="E7" s="28">
        <v>80.42</v>
      </c>
      <c r="F7" s="28">
        <v>83.1</v>
      </c>
      <c r="G7" s="28">
        <v>98</v>
      </c>
      <c r="H7" s="28">
        <v>132.94999999999999</v>
      </c>
      <c r="I7" s="28">
        <v>140</v>
      </c>
      <c r="J7" s="28">
        <v>106.87</v>
      </c>
      <c r="K7" s="28">
        <v>118.52</v>
      </c>
      <c r="L7" s="28">
        <v>91</v>
      </c>
      <c r="M7" s="28">
        <v>109.76</v>
      </c>
      <c r="N7" s="28">
        <v>72.37</v>
      </c>
      <c r="O7" s="28">
        <v>65</v>
      </c>
      <c r="P7" s="28">
        <v>93</v>
      </c>
      <c r="Q7" s="28">
        <v>96.4</v>
      </c>
      <c r="R7" s="28">
        <v>107.68</v>
      </c>
      <c r="S7" s="28">
        <v>129.91</v>
      </c>
      <c r="T7" s="28">
        <v>149.88999999999999</v>
      </c>
      <c r="U7" s="28">
        <v>155.15</v>
      </c>
      <c r="V7" s="28">
        <v>124.99</v>
      </c>
      <c r="W7" s="28">
        <v>77</v>
      </c>
      <c r="X7" s="28">
        <v>88.16</v>
      </c>
      <c r="Y7" s="28">
        <v>65</v>
      </c>
      <c r="Z7" s="29"/>
      <c r="AA7" s="30">
        <f>IF(SUM(B7:Z7)&lt;&gt;0,AVERAGEIF(B7:Z7,"&lt;&gt;"""),"")</f>
        <v>100.26458333333333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22.297000000000001</v>
      </c>
      <c r="H12" s="52"/>
      <c r="I12" s="52"/>
      <c r="J12" s="52"/>
      <c r="K12" s="52"/>
      <c r="L12" s="52"/>
      <c r="M12" s="52"/>
      <c r="N12" s="52"/>
      <c r="O12" s="52"/>
      <c r="P12" s="52">
        <v>4.7069999999999999</v>
      </c>
      <c r="Q12" s="52">
        <v>25.667000000000002</v>
      </c>
      <c r="R12" s="52"/>
      <c r="S12" s="52"/>
      <c r="T12" s="52">
        <v>44.67</v>
      </c>
      <c r="U12" s="52">
        <v>62.206000000000003</v>
      </c>
      <c r="V12" s="52"/>
      <c r="W12" s="52"/>
      <c r="X12" s="52"/>
      <c r="Y12" s="52"/>
      <c r="Z12" s="53"/>
      <c r="AA12" s="54">
        <f t="shared" si="0"/>
        <v>159.54700000000003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11.523</v>
      </c>
      <c r="C14" s="57">
        <v>3.8090000000000002</v>
      </c>
      <c r="D14" s="57">
        <v>7.8230000000000004</v>
      </c>
      <c r="E14" s="57">
        <v>11.266999999999999</v>
      </c>
      <c r="F14" s="57">
        <v>1.1819999999999999</v>
      </c>
      <c r="G14" s="57">
        <v>1.367</v>
      </c>
      <c r="H14" s="57">
        <v>1.4690000000000001</v>
      </c>
      <c r="I14" s="57">
        <v>3.895</v>
      </c>
      <c r="J14" s="57">
        <v>6.35</v>
      </c>
      <c r="K14" s="57">
        <v>18.420999999999999</v>
      </c>
      <c r="L14" s="57">
        <v>11.515000000000001</v>
      </c>
      <c r="M14" s="57">
        <v>28.264999999999997</v>
      </c>
      <c r="N14" s="57">
        <v>14.058</v>
      </c>
      <c r="O14" s="57">
        <v>3.1419999999999999</v>
      </c>
      <c r="P14" s="57">
        <v>27.973000000000003</v>
      </c>
      <c r="Q14" s="57">
        <v>20.148000000000003</v>
      </c>
      <c r="R14" s="57">
        <v>5.2310000000000008</v>
      </c>
      <c r="S14" s="57">
        <v>1.7730000000000001</v>
      </c>
      <c r="T14" s="57">
        <v>1.6779999999999999</v>
      </c>
      <c r="U14" s="57">
        <v>1.115</v>
      </c>
      <c r="V14" s="57">
        <v>1.0209999999999999</v>
      </c>
      <c r="W14" s="57">
        <v>0.6</v>
      </c>
      <c r="X14" s="57">
        <v>1.1459999999999999</v>
      </c>
      <c r="Y14" s="57">
        <v>3.6789999999999998</v>
      </c>
      <c r="Z14" s="58"/>
      <c r="AA14" s="59">
        <f t="shared" si="0"/>
        <v>188.44999999999996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11.523</v>
      </c>
      <c r="C16" s="62">
        <f t="shared" ref="C16:Z16" si="1">IF(LEN(C$2)&gt;0,SUM(C10:C15),"")</f>
        <v>3.8090000000000002</v>
      </c>
      <c r="D16" s="62">
        <f t="shared" si="1"/>
        <v>7.8230000000000004</v>
      </c>
      <c r="E16" s="62">
        <f t="shared" si="1"/>
        <v>11.266999999999999</v>
      </c>
      <c r="F16" s="62">
        <f t="shared" si="1"/>
        <v>1.1819999999999999</v>
      </c>
      <c r="G16" s="62">
        <f t="shared" si="1"/>
        <v>23.664000000000001</v>
      </c>
      <c r="H16" s="62">
        <f t="shared" si="1"/>
        <v>1.4690000000000001</v>
      </c>
      <c r="I16" s="62">
        <f t="shared" si="1"/>
        <v>3.895</v>
      </c>
      <c r="J16" s="62">
        <f t="shared" si="1"/>
        <v>6.35</v>
      </c>
      <c r="K16" s="62">
        <f t="shared" si="1"/>
        <v>18.420999999999999</v>
      </c>
      <c r="L16" s="62">
        <f t="shared" si="1"/>
        <v>11.515000000000001</v>
      </c>
      <c r="M16" s="62">
        <f t="shared" si="1"/>
        <v>28.264999999999997</v>
      </c>
      <c r="N16" s="62">
        <f t="shared" si="1"/>
        <v>14.058</v>
      </c>
      <c r="O16" s="62">
        <f t="shared" si="1"/>
        <v>3.1419999999999999</v>
      </c>
      <c r="P16" s="62">
        <f t="shared" si="1"/>
        <v>32.68</v>
      </c>
      <c r="Q16" s="62">
        <f t="shared" si="1"/>
        <v>45.815000000000005</v>
      </c>
      <c r="R16" s="62">
        <f t="shared" si="1"/>
        <v>5.2310000000000008</v>
      </c>
      <c r="S16" s="62">
        <f t="shared" si="1"/>
        <v>1.7730000000000001</v>
      </c>
      <c r="T16" s="62">
        <f t="shared" si="1"/>
        <v>46.347999999999999</v>
      </c>
      <c r="U16" s="62">
        <f t="shared" si="1"/>
        <v>63.321000000000005</v>
      </c>
      <c r="V16" s="62">
        <f t="shared" si="1"/>
        <v>1.0209999999999999</v>
      </c>
      <c r="W16" s="62">
        <f t="shared" si="1"/>
        <v>0.6</v>
      </c>
      <c r="X16" s="62">
        <f t="shared" si="1"/>
        <v>1.1459999999999999</v>
      </c>
      <c r="Y16" s="62">
        <f t="shared" si="1"/>
        <v>3.6789999999999998</v>
      </c>
      <c r="Z16" s="63" t="str">
        <f t="shared" si="1"/>
        <v/>
      </c>
      <c r="AA16" s="64">
        <f>SUM(AA10:AA15)</f>
        <v>347.99699999999996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>
        <v>50</v>
      </c>
      <c r="J19" s="72">
        <v>136.46899999999999</v>
      </c>
      <c r="K19" s="72">
        <v>20</v>
      </c>
      <c r="L19" s="72">
        <v>48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50</v>
      </c>
      <c r="X19" s="72">
        <v>50</v>
      </c>
      <c r="Y19" s="72"/>
      <c r="Z19" s="73"/>
      <c r="AA19" s="74">
        <f t="shared" ref="AA19:AA24" si="2">SUM(B19:Z19)</f>
        <v>429.46899999999999</v>
      </c>
    </row>
    <row r="20" spans="1:27" ht="24.95" customHeight="1" x14ac:dyDescent="0.2">
      <c r="A20" s="75" t="s">
        <v>15</v>
      </c>
      <c r="B20" s="76">
        <v>1.002</v>
      </c>
      <c r="C20" s="77"/>
      <c r="D20" s="77"/>
      <c r="E20" s="77"/>
      <c r="F20" s="77"/>
      <c r="G20" s="77">
        <v>13.768000000000001</v>
      </c>
      <c r="H20" s="77">
        <v>2.774</v>
      </c>
      <c r="I20" s="77">
        <v>3.1930000000000001</v>
      </c>
      <c r="J20" s="77">
        <v>3.3220000000000001</v>
      </c>
      <c r="K20" s="77">
        <v>10.125</v>
      </c>
      <c r="L20" s="77">
        <v>3.3220000000000001</v>
      </c>
      <c r="M20" s="77">
        <v>42.155000000000001</v>
      </c>
      <c r="N20" s="77">
        <v>1.23</v>
      </c>
      <c r="O20" s="77">
        <v>1.1950000000000001</v>
      </c>
      <c r="P20" s="77">
        <v>6.4139999999999997</v>
      </c>
      <c r="Q20" s="77">
        <v>2.6070000000000002</v>
      </c>
      <c r="R20" s="77">
        <v>6.5259999999999998</v>
      </c>
      <c r="S20" s="77">
        <v>2.8829999999999996</v>
      </c>
      <c r="T20" s="77">
        <v>5.7869999999999999</v>
      </c>
      <c r="U20" s="77">
        <v>3.2919999999999998</v>
      </c>
      <c r="V20" s="77">
        <v>3.0830000000000002</v>
      </c>
      <c r="W20" s="77">
        <v>2.6269999999999998</v>
      </c>
      <c r="X20" s="77">
        <v>4.7050000000000001</v>
      </c>
      <c r="Y20" s="77">
        <v>4.7389999999999999</v>
      </c>
      <c r="Z20" s="78"/>
      <c r="AA20" s="79">
        <f t="shared" si="2"/>
        <v>124.749</v>
      </c>
    </row>
    <row r="21" spans="1:27" ht="24.95" customHeight="1" x14ac:dyDescent="0.2">
      <c r="A21" s="75" t="s">
        <v>16</v>
      </c>
      <c r="B21" s="80">
        <v>1.2769999999999999</v>
      </c>
      <c r="C21" s="81">
        <v>4.798</v>
      </c>
      <c r="D21" s="81">
        <v>1.4279999999999999</v>
      </c>
      <c r="E21" s="81">
        <v>2.1560000000000001</v>
      </c>
      <c r="F21" s="81">
        <v>9.8930000000000007</v>
      </c>
      <c r="G21" s="81">
        <v>9.3159999999999989</v>
      </c>
      <c r="H21" s="81">
        <v>14.670000000000002</v>
      </c>
      <c r="I21" s="81">
        <v>8.2119999999999997</v>
      </c>
      <c r="J21" s="81">
        <v>6</v>
      </c>
      <c r="K21" s="81">
        <v>16</v>
      </c>
      <c r="L21" s="81">
        <v>16</v>
      </c>
      <c r="M21" s="81">
        <v>6.798</v>
      </c>
      <c r="N21" s="81">
        <v>6.8010000000000002</v>
      </c>
      <c r="O21" s="81">
        <v>0.83799999999999997</v>
      </c>
      <c r="P21" s="81">
        <v>6.9080000000000004</v>
      </c>
      <c r="Q21" s="81">
        <v>6.9009999999999998</v>
      </c>
      <c r="R21" s="81">
        <v>1.869</v>
      </c>
      <c r="S21" s="81">
        <v>5.923</v>
      </c>
      <c r="T21" s="81">
        <v>12.662000000000001</v>
      </c>
      <c r="U21" s="81">
        <v>16.226000000000003</v>
      </c>
      <c r="V21" s="81">
        <v>9.891</v>
      </c>
      <c r="W21" s="81">
        <v>3.452</v>
      </c>
      <c r="X21" s="81">
        <v>1.206</v>
      </c>
      <c r="Y21" s="81">
        <v>5.875</v>
      </c>
      <c r="Z21" s="78"/>
      <c r="AA21" s="79">
        <f t="shared" si="2"/>
        <v>175.09999999999997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2.2789999999999999</v>
      </c>
      <c r="C25" s="88">
        <f t="shared" ref="C25:Z25" si="3">IF(LEN(C$2)&gt;0,SUM(C19:C24),"")</f>
        <v>4.798</v>
      </c>
      <c r="D25" s="88">
        <f t="shared" si="3"/>
        <v>1.4279999999999999</v>
      </c>
      <c r="E25" s="88">
        <f t="shared" si="3"/>
        <v>2.1560000000000001</v>
      </c>
      <c r="F25" s="88">
        <f t="shared" si="3"/>
        <v>9.8930000000000007</v>
      </c>
      <c r="G25" s="88">
        <f t="shared" si="3"/>
        <v>23.084</v>
      </c>
      <c r="H25" s="88">
        <f t="shared" si="3"/>
        <v>92.444000000000003</v>
      </c>
      <c r="I25" s="88">
        <f t="shared" si="3"/>
        <v>61.405000000000001</v>
      </c>
      <c r="J25" s="88">
        <f t="shared" si="3"/>
        <v>145.791</v>
      </c>
      <c r="K25" s="88">
        <f t="shared" si="3"/>
        <v>46.125</v>
      </c>
      <c r="L25" s="88">
        <f t="shared" si="3"/>
        <v>67.322000000000003</v>
      </c>
      <c r="M25" s="88">
        <f t="shared" si="3"/>
        <v>48.953000000000003</v>
      </c>
      <c r="N25" s="88">
        <f t="shared" si="3"/>
        <v>8.0310000000000006</v>
      </c>
      <c r="O25" s="88">
        <f t="shared" si="3"/>
        <v>2.0329999999999999</v>
      </c>
      <c r="P25" s="88">
        <f t="shared" si="3"/>
        <v>13.321999999999999</v>
      </c>
      <c r="Q25" s="88">
        <f t="shared" si="3"/>
        <v>9.5079999999999991</v>
      </c>
      <c r="R25" s="88">
        <f t="shared" si="3"/>
        <v>8.3949999999999996</v>
      </c>
      <c r="S25" s="88">
        <f t="shared" si="3"/>
        <v>8.8059999999999992</v>
      </c>
      <c r="T25" s="88">
        <f t="shared" si="3"/>
        <v>18.449000000000002</v>
      </c>
      <c r="U25" s="88">
        <f t="shared" si="3"/>
        <v>19.518000000000001</v>
      </c>
      <c r="V25" s="88">
        <f t="shared" si="3"/>
        <v>12.974</v>
      </c>
      <c r="W25" s="88">
        <f t="shared" si="3"/>
        <v>56.079000000000001</v>
      </c>
      <c r="X25" s="88">
        <f t="shared" si="3"/>
        <v>55.911000000000001</v>
      </c>
      <c r="Y25" s="88">
        <f t="shared" si="3"/>
        <v>10.614000000000001</v>
      </c>
      <c r="Z25" s="89" t="str">
        <f t="shared" si="3"/>
        <v/>
      </c>
      <c r="AA25" s="90">
        <f>SUM(AA19:AA24)</f>
        <v>729.31799999999998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13.802</v>
      </c>
      <c r="C29" s="77">
        <v>8.6069999999999993</v>
      </c>
      <c r="D29" s="77">
        <v>9.2509999999999994</v>
      </c>
      <c r="E29" s="77">
        <v>13.423</v>
      </c>
      <c r="F29" s="77">
        <v>11.074999999999999</v>
      </c>
      <c r="G29" s="77">
        <v>46.747999999999998</v>
      </c>
      <c r="H29" s="77">
        <v>93.912999999999997</v>
      </c>
      <c r="I29" s="77">
        <v>65.3</v>
      </c>
      <c r="J29" s="77">
        <v>152.14099999999999</v>
      </c>
      <c r="K29" s="77">
        <v>64.546000000000006</v>
      </c>
      <c r="L29" s="77">
        <v>78.837000000000003</v>
      </c>
      <c r="M29" s="77">
        <v>77.218000000000004</v>
      </c>
      <c r="N29" s="77">
        <v>22.088999999999999</v>
      </c>
      <c r="O29" s="77">
        <v>5.1749999999999998</v>
      </c>
      <c r="P29" s="77">
        <v>46.002000000000002</v>
      </c>
      <c r="Q29" s="77">
        <v>55.323</v>
      </c>
      <c r="R29" s="77">
        <v>13.625999999999999</v>
      </c>
      <c r="S29" s="77">
        <v>10.579000000000001</v>
      </c>
      <c r="T29" s="77">
        <v>64.796999999999997</v>
      </c>
      <c r="U29" s="77">
        <v>82.838999999999999</v>
      </c>
      <c r="V29" s="77">
        <v>13.994999999999999</v>
      </c>
      <c r="W29" s="77">
        <v>56.679000000000002</v>
      </c>
      <c r="X29" s="77">
        <v>57.057000000000002</v>
      </c>
      <c r="Y29" s="77">
        <v>14.292999999999999</v>
      </c>
      <c r="Z29" s="78"/>
      <c r="AA29" s="79">
        <f>SUM(B29:Z29)</f>
        <v>1077.3149999999998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13.802</v>
      </c>
      <c r="C31" s="62">
        <f t="shared" ref="C31:Z31" si="4">IF(LEN(C$2)&gt;0,SUM(C28:C30),"")</f>
        <v>8.6069999999999993</v>
      </c>
      <c r="D31" s="62">
        <f t="shared" si="4"/>
        <v>9.2509999999999994</v>
      </c>
      <c r="E31" s="62">
        <f t="shared" si="4"/>
        <v>13.423</v>
      </c>
      <c r="F31" s="62">
        <f t="shared" si="4"/>
        <v>11.074999999999999</v>
      </c>
      <c r="G31" s="62">
        <f t="shared" si="4"/>
        <v>46.747999999999998</v>
      </c>
      <c r="H31" s="62">
        <f t="shared" si="4"/>
        <v>93.912999999999997</v>
      </c>
      <c r="I31" s="62">
        <f t="shared" si="4"/>
        <v>65.3</v>
      </c>
      <c r="J31" s="62">
        <f t="shared" si="4"/>
        <v>152.14099999999999</v>
      </c>
      <c r="K31" s="62">
        <f t="shared" si="4"/>
        <v>64.546000000000006</v>
      </c>
      <c r="L31" s="62">
        <f t="shared" si="4"/>
        <v>78.837000000000003</v>
      </c>
      <c r="M31" s="62">
        <f t="shared" si="4"/>
        <v>77.218000000000004</v>
      </c>
      <c r="N31" s="62">
        <f t="shared" si="4"/>
        <v>22.088999999999999</v>
      </c>
      <c r="O31" s="62">
        <f t="shared" si="4"/>
        <v>5.1749999999999998</v>
      </c>
      <c r="P31" s="62">
        <f t="shared" si="4"/>
        <v>46.002000000000002</v>
      </c>
      <c r="Q31" s="62">
        <f t="shared" si="4"/>
        <v>55.323</v>
      </c>
      <c r="R31" s="62">
        <f t="shared" si="4"/>
        <v>13.625999999999999</v>
      </c>
      <c r="S31" s="62">
        <f t="shared" si="4"/>
        <v>10.579000000000001</v>
      </c>
      <c r="T31" s="62">
        <f t="shared" si="4"/>
        <v>64.796999999999997</v>
      </c>
      <c r="U31" s="62">
        <f t="shared" si="4"/>
        <v>82.838999999999999</v>
      </c>
      <c r="V31" s="62">
        <f t="shared" si="4"/>
        <v>13.994999999999999</v>
      </c>
      <c r="W31" s="62">
        <f t="shared" si="4"/>
        <v>56.679000000000002</v>
      </c>
      <c r="X31" s="62">
        <f t="shared" si="4"/>
        <v>57.057000000000002</v>
      </c>
      <c r="Y31" s="62">
        <f t="shared" si="4"/>
        <v>14.292999999999999</v>
      </c>
      <c r="Z31" s="63" t="str">
        <f t="shared" si="4"/>
        <v/>
      </c>
      <c r="AA31" s="64">
        <f>SUM(AA28:AA30)</f>
        <v>1077.3149999999998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8.6999999999999993</v>
      </c>
      <c r="I38" s="99">
        <v>71.599999999999994</v>
      </c>
      <c r="J38" s="99"/>
      <c r="K38" s="99"/>
      <c r="L38" s="99"/>
      <c r="M38" s="99"/>
      <c r="N38" s="99"/>
      <c r="O38" s="99">
        <v>5.7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8.6999999999999993</v>
      </c>
      <c r="I39" s="88">
        <f t="shared" si="6"/>
        <v>71.599999999999994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8.6999999999999993</v>
      </c>
      <c r="I46" s="99">
        <v>71.599999999999994</v>
      </c>
      <c r="J46" s="99"/>
      <c r="K46" s="99"/>
      <c r="L46" s="99"/>
      <c r="M46" s="99"/>
      <c r="N46" s="99"/>
      <c r="O46" s="99">
        <v>5.7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8.6999999999999993</v>
      </c>
      <c r="I48" s="88">
        <f t="shared" si="8"/>
        <v>71.599999999999994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13.802</v>
      </c>
      <c r="C51" s="88">
        <f t="shared" si="10"/>
        <v>8.6069999999999993</v>
      </c>
      <c r="D51" s="88">
        <f t="shared" si="10"/>
        <v>9.2510000000000012</v>
      </c>
      <c r="E51" s="88">
        <f t="shared" si="10"/>
        <v>13.423</v>
      </c>
      <c r="F51" s="88">
        <f t="shared" si="10"/>
        <v>11.075000000000001</v>
      </c>
      <c r="G51" s="88">
        <f t="shared" si="10"/>
        <v>46.748000000000005</v>
      </c>
      <c r="H51" s="88">
        <f t="shared" si="10"/>
        <v>102.613</v>
      </c>
      <c r="I51" s="88">
        <f t="shared" si="10"/>
        <v>136.89999999999998</v>
      </c>
      <c r="J51" s="88">
        <f t="shared" si="10"/>
        <v>152.14099999999999</v>
      </c>
      <c r="K51" s="88">
        <f t="shared" si="10"/>
        <v>64.545999999999992</v>
      </c>
      <c r="L51" s="88">
        <f t="shared" si="10"/>
        <v>78.837000000000003</v>
      </c>
      <c r="M51" s="88">
        <f t="shared" si="10"/>
        <v>77.218000000000004</v>
      </c>
      <c r="N51" s="88">
        <f t="shared" si="10"/>
        <v>22.088999999999999</v>
      </c>
      <c r="O51" s="88">
        <f t="shared" si="10"/>
        <v>10.875</v>
      </c>
      <c r="P51" s="88">
        <f t="shared" si="10"/>
        <v>46.001999999999995</v>
      </c>
      <c r="Q51" s="88">
        <f t="shared" si="10"/>
        <v>55.323000000000008</v>
      </c>
      <c r="R51" s="88">
        <f t="shared" si="10"/>
        <v>13.626000000000001</v>
      </c>
      <c r="S51" s="88">
        <f t="shared" si="10"/>
        <v>10.578999999999999</v>
      </c>
      <c r="T51" s="88">
        <f t="shared" si="10"/>
        <v>64.796999999999997</v>
      </c>
      <c r="U51" s="88">
        <f t="shared" si="10"/>
        <v>82.838999999999999</v>
      </c>
      <c r="V51" s="88">
        <f t="shared" si="10"/>
        <v>13.995000000000001</v>
      </c>
      <c r="W51" s="88">
        <f t="shared" si="10"/>
        <v>56.679000000000002</v>
      </c>
      <c r="X51" s="88">
        <f t="shared" si="10"/>
        <v>57.057000000000002</v>
      </c>
      <c r="Y51" s="88">
        <f t="shared" si="10"/>
        <v>14.293000000000001</v>
      </c>
      <c r="Z51" s="89" t="str">
        <f t="shared" si="10"/>
        <v/>
      </c>
      <c r="AA51" s="104">
        <f>SUM(B51:Z51)</f>
        <v>1163.3149999999998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13.802</v>
      </c>
      <c r="C4" s="18">
        <v>8.6069999999999993</v>
      </c>
      <c r="D4" s="18">
        <v>9.2510000000000012</v>
      </c>
      <c r="E4" s="18">
        <v>13.423</v>
      </c>
      <c r="F4" s="18">
        <v>11.074999999999999</v>
      </c>
      <c r="G4" s="18">
        <v>46.747999999999998</v>
      </c>
      <c r="H4" s="18">
        <v>102.65</v>
      </c>
      <c r="I4" s="18">
        <v>136.93</v>
      </c>
      <c r="J4" s="18">
        <v>152.14100000000002</v>
      </c>
      <c r="K4" s="18">
        <v>64.545999999999992</v>
      </c>
      <c r="L4" s="18">
        <v>78.836999999999989</v>
      </c>
      <c r="M4" s="18">
        <v>77.177999999999997</v>
      </c>
      <c r="N4" s="18">
        <v>22.134</v>
      </c>
      <c r="O4" s="18">
        <v>10.873000000000001</v>
      </c>
      <c r="P4" s="18">
        <v>45.984000000000002</v>
      </c>
      <c r="Q4" s="18">
        <v>55.307999999999993</v>
      </c>
      <c r="R4" s="18">
        <v>13.625999999999999</v>
      </c>
      <c r="S4" s="18">
        <v>10.578999999999999</v>
      </c>
      <c r="T4" s="18">
        <v>64.831000000000003</v>
      </c>
      <c r="U4" s="18">
        <v>82.839000000000013</v>
      </c>
      <c r="V4" s="18">
        <v>13.994999999999999</v>
      </c>
      <c r="W4" s="18">
        <v>56.678999999999995</v>
      </c>
      <c r="X4" s="18">
        <v>57.057000000000002</v>
      </c>
      <c r="Y4" s="18">
        <v>14.292999999999999</v>
      </c>
      <c r="Z4" s="19"/>
      <c r="AA4" s="20">
        <f>SUM(B4:Z4)</f>
        <v>1163.386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81.11</v>
      </c>
      <c r="C7" s="28">
        <v>67.900000000000006</v>
      </c>
      <c r="D7" s="28">
        <v>72.17</v>
      </c>
      <c r="E7" s="28">
        <v>80.42</v>
      </c>
      <c r="F7" s="28">
        <v>83.1</v>
      </c>
      <c r="G7" s="28">
        <v>98</v>
      </c>
      <c r="H7" s="28">
        <v>132.94999999999999</v>
      </c>
      <c r="I7" s="28">
        <v>140</v>
      </c>
      <c r="J7" s="28">
        <v>106.87</v>
      </c>
      <c r="K7" s="28">
        <v>118.52</v>
      </c>
      <c r="L7" s="28">
        <v>91</v>
      </c>
      <c r="M7" s="28">
        <v>109.76</v>
      </c>
      <c r="N7" s="28">
        <v>72.37</v>
      </c>
      <c r="O7" s="28">
        <v>65</v>
      </c>
      <c r="P7" s="28">
        <v>93</v>
      </c>
      <c r="Q7" s="28">
        <v>96.4</v>
      </c>
      <c r="R7" s="28">
        <v>107.68</v>
      </c>
      <c r="S7" s="28">
        <v>129.91</v>
      </c>
      <c r="T7" s="28">
        <v>149.88999999999999</v>
      </c>
      <c r="U7" s="28">
        <v>155.15</v>
      </c>
      <c r="V7" s="28">
        <v>124.99</v>
      </c>
      <c r="W7" s="28">
        <v>77</v>
      </c>
      <c r="X7" s="28">
        <v>88.16</v>
      </c>
      <c r="Y7" s="28">
        <v>65</v>
      </c>
      <c r="Z7" s="29"/>
      <c r="AA7" s="30">
        <f>IF(SUM(B7:Z7)&lt;&gt;0,AVERAGEIF(B7:Z7,"&lt;&gt;"""),"")</f>
        <v>100.26458333333333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34.061</v>
      </c>
      <c r="I10" s="42">
        <v>50</v>
      </c>
      <c r="J10" s="42">
        <v>50</v>
      </c>
      <c r="K10" s="42"/>
      <c r="L10" s="42"/>
      <c r="M10" s="42"/>
      <c r="N10" s="42"/>
      <c r="O10" s="42"/>
      <c r="P10" s="42"/>
      <c r="Q10" s="42"/>
      <c r="R10" s="42"/>
      <c r="S10" s="42">
        <v>1.486</v>
      </c>
      <c r="T10" s="42"/>
      <c r="U10" s="42">
        <v>47.429000000000002</v>
      </c>
      <c r="V10" s="42">
        <v>0.16600000000000001</v>
      </c>
      <c r="W10" s="42"/>
      <c r="X10" s="42"/>
      <c r="Y10" s="42"/>
      <c r="Z10" s="43"/>
      <c r="AA10" s="44">
        <f t="shared" ref="AA10:AA15" si="0">SUM(B10:Z10)</f>
        <v>183.142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29.133000000000003</v>
      </c>
      <c r="Y12" s="52"/>
      <c r="Z12" s="53"/>
      <c r="AA12" s="54">
        <f t="shared" si="0"/>
        <v>29.133000000000003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</v>
      </c>
      <c r="D14" s="57">
        <v>1</v>
      </c>
      <c r="E14" s="57">
        <v>1</v>
      </c>
      <c r="F14" s="57">
        <v>0.161</v>
      </c>
      <c r="G14" s="57"/>
      <c r="H14" s="57"/>
      <c r="I14" s="57"/>
      <c r="J14" s="57"/>
      <c r="K14" s="57"/>
      <c r="L14" s="57"/>
      <c r="M14" s="57"/>
      <c r="N14" s="57">
        <v>1.002</v>
      </c>
      <c r="O14" s="57"/>
      <c r="P14" s="57"/>
      <c r="Q14" s="57"/>
      <c r="R14" s="57"/>
      <c r="S14" s="57"/>
      <c r="T14" s="57"/>
      <c r="U14" s="57"/>
      <c r="V14" s="57"/>
      <c r="W14" s="57">
        <v>6.94</v>
      </c>
      <c r="X14" s="57"/>
      <c r="Y14" s="57">
        <v>8</v>
      </c>
      <c r="Z14" s="58"/>
      <c r="AA14" s="59">
        <f t="shared" si="0"/>
        <v>19.103000000000002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</v>
      </c>
      <c r="D16" s="62">
        <f t="shared" si="1"/>
        <v>1</v>
      </c>
      <c r="E16" s="62">
        <f t="shared" si="1"/>
        <v>1</v>
      </c>
      <c r="F16" s="62">
        <f t="shared" si="1"/>
        <v>0.161</v>
      </c>
      <c r="G16" s="62">
        <f t="shared" si="1"/>
        <v>0</v>
      </c>
      <c r="H16" s="62">
        <f t="shared" si="1"/>
        <v>34.061</v>
      </c>
      <c r="I16" s="62">
        <f t="shared" si="1"/>
        <v>50</v>
      </c>
      <c r="J16" s="62">
        <f t="shared" si="1"/>
        <v>50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1.002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1.486</v>
      </c>
      <c r="T16" s="62">
        <f t="shared" si="1"/>
        <v>0</v>
      </c>
      <c r="U16" s="62">
        <f t="shared" si="1"/>
        <v>47.429000000000002</v>
      </c>
      <c r="V16" s="62">
        <f t="shared" si="1"/>
        <v>0.16600000000000001</v>
      </c>
      <c r="W16" s="62">
        <f t="shared" si="1"/>
        <v>6.94</v>
      </c>
      <c r="X16" s="62">
        <f t="shared" si="1"/>
        <v>29.133000000000003</v>
      </c>
      <c r="Y16" s="62">
        <f t="shared" si="1"/>
        <v>8</v>
      </c>
      <c r="Z16" s="63" t="str">
        <f t="shared" si="1"/>
        <v/>
      </c>
      <c r="AA16" s="64">
        <f>SUM(AA10:AA15)</f>
        <v>231.37800000000001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4.0519999999999996</v>
      </c>
      <c r="H20" s="77">
        <v>8.2040000000000006</v>
      </c>
      <c r="I20" s="77">
        <v>12.125</v>
      </c>
      <c r="J20" s="77">
        <v>33.081000000000003</v>
      </c>
      <c r="K20" s="77">
        <v>3.54</v>
      </c>
      <c r="L20" s="77">
        <v>2</v>
      </c>
      <c r="M20" s="77"/>
      <c r="N20" s="77"/>
      <c r="O20" s="77"/>
      <c r="P20" s="77"/>
      <c r="Q20" s="77">
        <v>0.97299999999999998</v>
      </c>
      <c r="R20" s="77">
        <v>6.2E-2</v>
      </c>
      <c r="S20" s="77">
        <v>0.128</v>
      </c>
      <c r="T20" s="77">
        <v>0.17900000000000002</v>
      </c>
      <c r="U20" s="77">
        <v>6.7929999999999993</v>
      </c>
      <c r="V20" s="77">
        <v>1.1660000000000001</v>
      </c>
      <c r="W20" s="77">
        <v>12.072999999999999</v>
      </c>
      <c r="X20" s="77">
        <v>4.5999999999999999E-2</v>
      </c>
      <c r="Y20" s="77"/>
      <c r="Z20" s="78"/>
      <c r="AA20" s="79">
        <f t="shared" si="2"/>
        <v>84.421999999999997</v>
      </c>
    </row>
    <row r="21" spans="1:27" ht="24.95" customHeight="1" x14ac:dyDescent="0.2">
      <c r="A21" s="75" t="s">
        <v>16</v>
      </c>
      <c r="B21" s="80">
        <v>13.802</v>
      </c>
      <c r="C21" s="81">
        <v>7.6070000000000002</v>
      </c>
      <c r="D21" s="81">
        <v>8.2510000000000012</v>
      </c>
      <c r="E21" s="81">
        <v>12.423</v>
      </c>
      <c r="F21" s="81">
        <v>10.914</v>
      </c>
      <c r="G21" s="81">
        <v>42.695999999999998</v>
      </c>
      <c r="H21" s="81">
        <v>60.384999999999998</v>
      </c>
      <c r="I21" s="81">
        <v>74.804999999999993</v>
      </c>
      <c r="J21" s="81">
        <v>69.059999999999988</v>
      </c>
      <c r="K21" s="81">
        <v>61.006</v>
      </c>
      <c r="L21" s="81">
        <v>76.836999999999989</v>
      </c>
      <c r="M21" s="81">
        <v>20.577999999999999</v>
      </c>
      <c r="N21" s="81">
        <v>10.632</v>
      </c>
      <c r="O21" s="81">
        <v>10.873000000000001</v>
      </c>
      <c r="P21" s="81">
        <v>30.783999999999999</v>
      </c>
      <c r="Q21" s="81">
        <v>20.035000000000004</v>
      </c>
      <c r="R21" s="81">
        <v>13.564</v>
      </c>
      <c r="S21" s="81">
        <v>8.9649999999999999</v>
      </c>
      <c r="T21" s="81">
        <v>14.951999999999998</v>
      </c>
      <c r="U21" s="81">
        <v>28.616999999999997</v>
      </c>
      <c r="V21" s="81">
        <v>12.663</v>
      </c>
      <c r="W21" s="81">
        <v>37.666000000000004</v>
      </c>
      <c r="X21" s="81">
        <v>27.878</v>
      </c>
      <c r="Y21" s="81">
        <v>6.2930000000000001</v>
      </c>
      <c r="Z21" s="78"/>
      <c r="AA21" s="79">
        <f t="shared" si="2"/>
        <v>681.28599999999994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13.802</v>
      </c>
      <c r="C25" s="88">
        <f t="shared" si="3"/>
        <v>7.6070000000000002</v>
      </c>
      <c r="D25" s="88">
        <f t="shared" si="3"/>
        <v>8.2510000000000012</v>
      </c>
      <c r="E25" s="88">
        <f t="shared" si="3"/>
        <v>12.423</v>
      </c>
      <c r="F25" s="88">
        <f t="shared" si="3"/>
        <v>10.914</v>
      </c>
      <c r="G25" s="88">
        <f t="shared" si="3"/>
        <v>46.747999999999998</v>
      </c>
      <c r="H25" s="88">
        <f t="shared" si="3"/>
        <v>68.588999999999999</v>
      </c>
      <c r="I25" s="88">
        <f t="shared" si="3"/>
        <v>86.929999999999993</v>
      </c>
      <c r="J25" s="88">
        <f t="shared" si="3"/>
        <v>102.14099999999999</v>
      </c>
      <c r="K25" s="88">
        <f t="shared" si="3"/>
        <v>64.546000000000006</v>
      </c>
      <c r="L25" s="88">
        <f t="shared" si="3"/>
        <v>78.836999999999989</v>
      </c>
      <c r="M25" s="88">
        <f t="shared" si="3"/>
        <v>20.577999999999999</v>
      </c>
      <c r="N25" s="88">
        <f t="shared" si="3"/>
        <v>10.632</v>
      </c>
      <c r="O25" s="88">
        <f t="shared" si="3"/>
        <v>10.873000000000001</v>
      </c>
      <c r="P25" s="88">
        <f t="shared" si="3"/>
        <v>30.783999999999999</v>
      </c>
      <c r="Q25" s="88">
        <f t="shared" si="3"/>
        <v>21.008000000000003</v>
      </c>
      <c r="R25" s="88">
        <f t="shared" si="3"/>
        <v>13.625999999999999</v>
      </c>
      <c r="S25" s="88">
        <f t="shared" si="3"/>
        <v>9.093</v>
      </c>
      <c r="T25" s="88">
        <f t="shared" si="3"/>
        <v>15.130999999999998</v>
      </c>
      <c r="U25" s="88">
        <f t="shared" si="3"/>
        <v>35.409999999999997</v>
      </c>
      <c r="V25" s="88">
        <f t="shared" si="3"/>
        <v>13.829000000000001</v>
      </c>
      <c r="W25" s="88">
        <f t="shared" si="3"/>
        <v>49.739000000000004</v>
      </c>
      <c r="X25" s="88">
        <f t="shared" si="3"/>
        <v>27.923999999999999</v>
      </c>
      <c r="Y25" s="88">
        <f t="shared" si="3"/>
        <v>6.2930000000000001</v>
      </c>
      <c r="Z25" s="89">
        <f t="shared" si="3"/>
        <v>0</v>
      </c>
      <c r="AA25" s="90">
        <f t="shared" si="3"/>
        <v>765.70799999999997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13.802</v>
      </c>
      <c r="C29" s="77">
        <v>8.6069999999999993</v>
      </c>
      <c r="D29" s="77">
        <v>9.2509999999999994</v>
      </c>
      <c r="E29" s="77">
        <v>13.423</v>
      </c>
      <c r="F29" s="77">
        <v>11.074999999999999</v>
      </c>
      <c r="G29" s="77">
        <v>46.747999999999998</v>
      </c>
      <c r="H29" s="77">
        <v>102.65</v>
      </c>
      <c r="I29" s="77">
        <v>136.93</v>
      </c>
      <c r="J29" s="77">
        <v>152.14099999999999</v>
      </c>
      <c r="K29" s="77">
        <v>64.546000000000006</v>
      </c>
      <c r="L29" s="77">
        <v>78.837000000000003</v>
      </c>
      <c r="M29" s="77">
        <v>20.577999999999999</v>
      </c>
      <c r="N29" s="77">
        <v>11.634</v>
      </c>
      <c r="O29" s="77">
        <v>10.872999999999999</v>
      </c>
      <c r="P29" s="77">
        <v>30.783999999999999</v>
      </c>
      <c r="Q29" s="77">
        <v>21.007999999999999</v>
      </c>
      <c r="R29" s="77">
        <v>13.625999999999999</v>
      </c>
      <c r="S29" s="77">
        <v>10.579000000000001</v>
      </c>
      <c r="T29" s="77">
        <v>15.131</v>
      </c>
      <c r="U29" s="77">
        <v>82.838999999999999</v>
      </c>
      <c r="V29" s="77">
        <v>13.994999999999999</v>
      </c>
      <c r="W29" s="77">
        <v>56.679000000000002</v>
      </c>
      <c r="X29" s="77">
        <v>57.057000000000002</v>
      </c>
      <c r="Y29" s="77">
        <v>14.292999999999999</v>
      </c>
      <c r="Z29" s="78"/>
      <c r="AA29" s="79">
        <f>SUM(B29:Z29)</f>
        <v>997.0859999999999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13.802</v>
      </c>
      <c r="C31" s="62">
        <f t="shared" si="4"/>
        <v>8.6069999999999993</v>
      </c>
      <c r="D31" s="62">
        <f t="shared" si="4"/>
        <v>9.2509999999999994</v>
      </c>
      <c r="E31" s="62">
        <f t="shared" si="4"/>
        <v>13.423</v>
      </c>
      <c r="F31" s="62">
        <f t="shared" si="4"/>
        <v>11.074999999999999</v>
      </c>
      <c r="G31" s="62">
        <f t="shared" si="4"/>
        <v>46.747999999999998</v>
      </c>
      <c r="H31" s="62">
        <f t="shared" si="4"/>
        <v>102.65</v>
      </c>
      <c r="I31" s="62">
        <f t="shared" si="4"/>
        <v>136.93</v>
      </c>
      <c r="J31" s="62">
        <f t="shared" si="4"/>
        <v>152.14099999999999</v>
      </c>
      <c r="K31" s="62">
        <f t="shared" si="4"/>
        <v>64.546000000000006</v>
      </c>
      <c r="L31" s="62">
        <f t="shared" si="4"/>
        <v>78.837000000000003</v>
      </c>
      <c r="M31" s="62">
        <f t="shared" si="4"/>
        <v>20.577999999999999</v>
      </c>
      <c r="N31" s="62">
        <f t="shared" si="4"/>
        <v>11.634</v>
      </c>
      <c r="O31" s="62">
        <f t="shared" si="4"/>
        <v>10.872999999999999</v>
      </c>
      <c r="P31" s="62">
        <f t="shared" si="4"/>
        <v>30.783999999999999</v>
      </c>
      <c r="Q31" s="62">
        <f t="shared" si="4"/>
        <v>21.007999999999999</v>
      </c>
      <c r="R31" s="62">
        <f t="shared" si="4"/>
        <v>13.625999999999999</v>
      </c>
      <c r="S31" s="62">
        <f t="shared" si="4"/>
        <v>10.579000000000001</v>
      </c>
      <c r="T31" s="62">
        <f t="shared" si="4"/>
        <v>15.131</v>
      </c>
      <c r="U31" s="62">
        <f t="shared" si="4"/>
        <v>82.838999999999999</v>
      </c>
      <c r="V31" s="62">
        <f t="shared" si="4"/>
        <v>13.994999999999999</v>
      </c>
      <c r="W31" s="62">
        <f t="shared" si="4"/>
        <v>56.679000000000002</v>
      </c>
      <c r="X31" s="62">
        <f t="shared" si="4"/>
        <v>57.057000000000002</v>
      </c>
      <c r="Y31" s="62">
        <f t="shared" si="4"/>
        <v>14.292999999999999</v>
      </c>
      <c r="Z31" s="63">
        <f t="shared" si="4"/>
        <v>0</v>
      </c>
      <c r="AA31" s="64">
        <f t="shared" si="4"/>
        <v>997.0859999999999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56.6</v>
      </c>
      <c r="N38" s="99">
        <v>10.5</v>
      </c>
      <c r="O38" s="99"/>
      <c r="P38" s="99">
        <v>15.2</v>
      </c>
      <c r="Q38" s="99">
        <v>34.299999999999997</v>
      </c>
      <c r="R38" s="99"/>
      <c r="S38" s="99"/>
      <c r="T38" s="99">
        <v>49.7</v>
      </c>
      <c r="U38" s="99"/>
      <c r="V38" s="99"/>
      <c r="W38" s="99"/>
      <c r="X38" s="99"/>
      <c r="Y38" s="99"/>
      <c r="Z38" s="100"/>
      <c r="AA38" s="79">
        <f t="shared" si="5"/>
        <v>166.3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56.6</v>
      </c>
      <c r="N39" s="88">
        <f t="shared" si="6"/>
        <v>10.5</v>
      </c>
      <c r="O39" s="88">
        <f t="shared" si="6"/>
        <v>0</v>
      </c>
      <c r="P39" s="88">
        <f t="shared" si="6"/>
        <v>15.2</v>
      </c>
      <c r="Q39" s="88">
        <f t="shared" si="6"/>
        <v>34.299999999999997</v>
      </c>
      <c r="R39" s="88">
        <f t="shared" si="6"/>
        <v>0</v>
      </c>
      <c r="S39" s="88">
        <f t="shared" si="6"/>
        <v>0</v>
      </c>
      <c r="T39" s="88">
        <f t="shared" si="6"/>
        <v>49.7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166.3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56.6</v>
      </c>
      <c r="N46" s="99">
        <v>10.5</v>
      </c>
      <c r="O46" s="99"/>
      <c r="P46" s="99">
        <v>15.2</v>
      </c>
      <c r="Q46" s="99">
        <v>34.299999999999997</v>
      </c>
      <c r="R46" s="99"/>
      <c r="S46" s="99"/>
      <c r="T46" s="99">
        <v>49.7</v>
      </c>
      <c r="U46" s="99"/>
      <c r="V46" s="99"/>
      <c r="W46" s="99"/>
      <c r="X46" s="99"/>
      <c r="Y46" s="99"/>
      <c r="Z46" s="100"/>
      <c r="AA46" s="79">
        <f t="shared" si="7"/>
        <v>166.3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56.6</v>
      </c>
      <c r="N48" s="88">
        <f t="shared" si="8"/>
        <v>10.5</v>
      </c>
      <c r="O48" s="88">
        <f t="shared" si="8"/>
        <v>0</v>
      </c>
      <c r="P48" s="88">
        <f t="shared" si="8"/>
        <v>15.2</v>
      </c>
      <c r="Q48" s="88">
        <f t="shared" si="8"/>
        <v>34.299999999999997</v>
      </c>
      <c r="R48" s="88">
        <f t="shared" si="8"/>
        <v>0</v>
      </c>
      <c r="S48" s="88">
        <f t="shared" si="8"/>
        <v>0</v>
      </c>
      <c r="T48" s="88">
        <f t="shared" si="8"/>
        <v>49.7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166.3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13.802</v>
      </c>
      <c r="C51" s="88">
        <f t="shared" si="10"/>
        <v>8.6069999999999993</v>
      </c>
      <c r="D51" s="88">
        <f t="shared" si="10"/>
        <v>9.2510000000000012</v>
      </c>
      <c r="E51" s="88">
        <f t="shared" si="10"/>
        <v>13.423</v>
      </c>
      <c r="F51" s="88">
        <f t="shared" si="10"/>
        <v>11.074999999999999</v>
      </c>
      <c r="G51" s="88">
        <f t="shared" si="10"/>
        <v>46.747999999999998</v>
      </c>
      <c r="H51" s="88">
        <f t="shared" si="10"/>
        <v>102.65</v>
      </c>
      <c r="I51" s="88">
        <f t="shared" si="10"/>
        <v>136.93</v>
      </c>
      <c r="J51" s="88">
        <f t="shared" si="10"/>
        <v>152.14099999999999</v>
      </c>
      <c r="K51" s="88">
        <f t="shared" si="10"/>
        <v>64.546000000000006</v>
      </c>
      <c r="L51" s="88">
        <f t="shared" si="10"/>
        <v>78.836999999999989</v>
      </c>
      <c r="M51" s="88">
        <f t="shared" si="10"/>
        <v>77.177999999999997</v>
      </c>
      <c r="N51" s="88">
        <f t="shared" si="10"/>
        <v>22.134</v>
      </c>
      <c r="O51" s="88">
        <f t="shared" si="10"/>
        <v>10.873000000000001</v>
      </c>
      <c r="P51" s="88">
        <f t="shared" si="10"/>
        <v>45.983999999999995</v>
      </c>
      <c r="Q51" s="88">
        <f t="shared" si="10"/>
        <v>55.308</v>
      </c>
      <c r="R51" s="88">
        <f t="shared" si="10"/>
        <v>13.625999999999999</v>
      </c>
      <c r="S51" s="88">
        <f t="shared" si="10"/>
        <v>10.579000000000001</v>
      </c>
      <c r="T51" s="88">
        <f t="shared" si="10"/>
        <v>64.831000000000003</v>
      </c>
      <c r="U51" s="88">
        <f t="shared" si="10"/>
        <v>82.838999999999999</v>
      </c>
      <c r="V51" s="88">
        <f t="shared" si="10"/>
        <v>13.995000000000001</v>
      </c>
      <c r="W51" s="88">
        <f t="shared" si="10"/>
        <v>56.679000000000002</v>
      </c>
      <c r="X51" s="88">
        <f t="shared" si="10"/>
        <v>57.057000000000002</v>
      </c>
      <c r="Y51" s="88">
        <f t="shared" si="10"/>
        <v>14.292999999999999</v>
      </c>
      <c r="Z51" s="89">
        <f t="shared" si="10"/>
        <v>0</v>
      </c>
      <c r="AA51" s="104">
        <f>SUM(B51:Z51)</f>
        <v>1163.386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-8.6999999999999993</v>
      </c>
      <c r="I4" s="18">
        <v>-71.599999999999994</v>
      </c>
      <c r="J4" s="18"/>
      <c r="K4" s="18"/>
      <c r="L4" s="18"/>
      <c r="M4" s="18">
        <v>56.6</v>
      </c>
      <c r="N4" s="18">
        <v>10.5</v>
      </c>
      <c r="O4" s="18">
        <v>-5.7</v>
      </c>
      <c r="P4" s="18">
        <v>15.2</v>
      </c>
      <c r="Q4" s="18">
        <v>34.299999999999997</v>
      </c>
      <c r="R4" s="18"/>
      <c r="S4" s="18"/>
      <c r="T4" s="18">
        <v>49.7</v>
      </c>
      <c r="U4" s="18"/>
      <c r="V4" s="18"/>
      <c r="W4" s="18"/>
      <c r="X4" s="18"/>
      <c r="Y4" s="18"/>
      <c r="Z4" s="19"/>
      <c r="AA4" s="111">
        <f>SUM(B4:Z4)</f>
        <v>80.300000000000011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81.11</v>
      </c>
      <c r="C7" s="117">
        <v>67.900000000000006</v>
      </c>
      <c r="D7" s="117">
        <v>72.17</v>
      </c>
      <c r="E7" s="117">
        <v>80.42</v>
      </c>
      <c r="F7" s="117">
        <v>83.1</v>
      </c>
      <c r="G7" s="117">
        <v>98</v>
      </c>
      <c r="H7" s="117">
        <v>132.94999999999999</v>
      </c>
      <c r="I7" s="117">
        <v>140</v>
      </c>
      <c r="J7" s="117">
        <v>106.87</v>
      </c>
      <c r="K7" s="117">
        <v>118.52</v>
      </c>
      <c r="L7" s="117">
        <v>91</v>
      </c>
      <c r="M7" s="117">
        <v>109.76</v>
      </c>
      <c r="N7" s="117">
        <v>72.37</v>
      </c>
      <c r="O7" s="117">
        <v>65</v>
      </c>
      <c r="P7" s="117">
        <v>93</v>
      </c>
      <c r="Q7" s="117">
        <v>96.4</v>
      </c>
      <c r="R7" s="117">
        <v>107.68</v>
      </c>
      <c r="S7" s="117">
        <v>129.91</v>
      </c>
      <c r="T7" s="117">
        <v>149.88999999999999</v>
      </c>
      <c r="U7" s="117">
        <v>155.15</v>
      </c>
      <c r="V7" s="117">
        <v>124.99</v>
      </c>
      <c r="W7" s="117">
        <v>77</v>
      </c>
      <c r="X7" s="117">
        <v>88.16</v>
      </c>
      <c r="Y7" s="117">
        <v>65</v>
      </c>
      <c r="Z7" s="118"/>
      <c r="AA7" s="119">
        <f>IF(SUM(B7:Z7)&lt;&gt;0,AVERAGEIF(B7:Z7,"&lt;&gt;"""),"")</f>
        <v>100.26458333333333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8.6999999999999993</v>
      </c>
      <c r="I15" s="133">
        <v>71.599999999999994</v>
      </c>
      <c r="J15" s="133"/>
      <c r="K15" s="133"/>
      <c r="L15" s="133"/>
      <c r="M15" s="133"/>
      <c r="N15" s="133"/>
      <c r="O15" s="133">
        <v>5.7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8.6999999999999993</v>
      </c>
      <c r="I16" s="135">
        <f t="shared" si="1"/>
        <v>71.599999999999994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5.7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56.6</v>
      </c>
      <c r="N23" s="133">
        <v>10.5</v>
      </c>
      <c r="O23" s="133"/>
      <c r="P23" s="133">
        <v>15.2</v>
      </c>
      <c r="Q23" s="133">
        <v>34.299999999999997</v>
      </c>
      <c r="R23" s="133"/>
      <c r="S23" s="133"/>
      <c r="T23" s="133">
        <v>49.7</v>
      </c>
      <c r="U23" s="133"/>
      <c r="V23" s="133"/>
      <c r="W23" s="133"/>
      <c r="X23" s="133"/>
      <c r="Y23" s="133"/>
      <c r="Z23" s="131"/>
      <c r="AA23" s="132">
        <f t="shared" si="2"/>
        <v>166.3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56.6</v>
      </c>
      <c r="N24" s="135">
        <f t="shared" si="3"/>
        <v>10.5</v>
      </c>
      <c r="O24" s="135">
        <f t="shared" si="3"/>
        <v>0</v>
      </c>
      <c r="P24" s="135">
        <f t="shared" si="3"/>
        <v>15.2</v>
      </c>
      <c r="Q24" s="135">
        <f t="shared" si="3"/>
        <v>34.299999999999997</v>
      </c>
      <c r="R24" s="135">
        <f t="shared" si="3"/>
        <v>0</v>
      </c>
      <c r="S24" s="135">
        <f t="shared" si="3"/>
        <v>0</v>
      </c>
      <c r="T24" s="135">
        <f t="shared" si="3"/>
        <v>49.7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166.3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2023-10-19T13:21:28Z</dcterms:created>
  <dcterms:modified xsi:type="dcterms:W3CDTF">2023-10-19T13:21:29Z</dcterms:modified>
</cp:coreProperties>
</file>