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<sst xmlns="http://schemas.openxmlformats.org/spreadsheetml/2006/main" count="117" uniqueCount="53">
  <si>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18/10/2023 16:27:21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</si>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</sst>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6E9-4D7E-9F79-ABC2A80DADE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6E9-4D7E-9F79-ABC2A80DADE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24.143999999999998</c:v>
                </c:pt>
                <c:pt idx="1">
                  <c:v>1.6080000000000001</c:v>
                </c:pt>
                <c:pt idx="4">
                  <c:v>22.178000000000001</c:v>
                </c:pt>
                <c:pt idx="5">
                  <c:v>21.257999999999999</c:v>
                </c:pt>
                <c:pt idx="11">
                  <c:v>30</c:v>
                </c:pt>
                <c:pt idx="12">
                  <c:v>30</c:v>
                </c:pt>
                <c:pt idx="13">
                  <c:v>4.742</c:v>
                </c:pt>
                <c:pt idx="14">
                  <c:v>29.483000000000001</c:v>
                </c:pt>
                <c:pt idx="15">
                  <c:v>22.265999999999998</c:v>
                </c:pt>
                <c:pt idx="23">
                  <c:v>2.1230000000000002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6E9-4D7E-9F79-ABC2A80DADE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5.8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E9-4D7E-9F79-ABC2A80DADE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8.3849999999999998</c:v>
                </c:pt>
                <c:pt idx="1">
                  <c:v>6.9390000000000001</c:v>
                </c:pt>
                <c:pt idx="2">
                  <c:v>2.3099999999999996</c:v>
                </c:pt>
                <c:pt idx="3">
                  <c:v>3.3890000000000002</c:v>
                </c:pt>
                <c:pt idx="4">
                  <c:v>7.5709999999999997</c:v>
                </c:pt>
                <c:pt idx="5">
                  <c:v>7.99</c:v>
                </c:pt>
                <c:pt idx="6">
                  <c:v>6.052999999999999</c:v>
                </c:pt>
                <c:pt idx="7">
                  <c:v>7.5009999999999994</c:v>
                </c:pt>
                <c:pt idx="8">
                  <c:v>12.725999999999999</c:v>
                </c:pt>
                <c:pt idx="9">
                  <c:v>9.407</c:v>
                </c:pt>
                <c:pt idx="10">
                  <c:v>10.843</c:v>
                </c:pt>
                <c:pt idx="11">
                  <c:v>13.696000000000002</c:v>
                </c:pt>
                <c:pt idx="12">
                  <c:v>16.051000000000002</c:v>
                </c:pt>
                <c:pt idx="13">
                  <c:v>16.754999999999999</c:v>
                </c:pt>
                <c:pt idx="14">
                  <c:v>12.831</c:v>
                </c:pt>
                <c:pt idx="15">
                  <c:v>10.326000000000001</c:v>
                </c:pt>
                <c:pt idx="16">
                  <c:v>5.9909999999999997</c:v>
                </c:pt>
                <c:pt idx="17">
                  <c:v>3.226</c:v>
                </c:pt>
                <c:pt idx="18">
                  <c:v>1.0859999999999999</c:v>
                </c:pt>
                <c:pt idx="19">
                  <c:v>1.1479999999999999</c:v>
                </c:pt>
                <c:pt idx="20">
                  <c:v>1.2629999999999999</c:v>
                </c:pt>
                <c:pt idx="21">
                  <c:v>1.2649999999999999</c:v>
                </c:pt>
                <c:pt idx="22">
                  <c:v>0.96</c:v>
                </c:pt>
                <c:pt idx="23">
                  <c:v>2.9020000000000001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6E9-4D7E-9F79-ABC2A80DADE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6E9-4D7E-9F79-ABC2A80DADE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6E9-4D7E-9F79-ABC2A80DA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33.561999999999998</c:v>
                </c:pt>
                <c:pt idx="1">
                  <c:v>11.940999999999999</c:v>
                </c:pt>
                <c:pt idx="2">
                  <c:v>3.5979999999999999</c:v>
                </c:pt>
                <c:pt idx="3">
                  <c:v>5</c:v>
                </c:pt>
                <c:pt idx="4">
                  <c:v>33.765000000000001</c:v>
                </c:pt>
                <c:pt idx="5">
                  <c:v>41.444999999999993</c:v>
                </c:pt>
                <c:pt idx="6">
                  <c:v>83.82</c:v>
                </c:pt>
                <c:pt idx="7">
                  <c:v>65.381999999999991</c:v>
                </c:pt>
                <c:pt idx="8">
                  <c:v>168.92699999999999</c:v>
                </c:pt>
                <c:pt idx="9">
                  <c:v>30.789000000000001</c:v>
                </c:pt>
                <c:pt idx="10">
                  <c:v>76.870999999999995</c:v>
                </c:pt>
                <c:pt idx="11">
                  <c:v>51.695999999999998</c:v>
                </c:pt>
                <c:pt idx="12">
                  <c:v>57.384</c:v>
                </c:pt>
                <c:pt idx="13">
                  <c:v>103.58199999999999</c:v>
                </c:pt>
                <c:pt idx="14">
                  <c:v>51.233000000000004</c:v>
                </c:pt>
                <c:pt idx="15">
                  <c:v>67.807000000000002</c:v>
                </c:pt>
                <c:pt idx="16">
                  <c:v>12.327</c:v>
                </c:pt>
                <c:pt idx="17">
                  <c:v>11.032</c:v>
                </c:pt>
                <c:pt idx="18">
                  <c:v>59.660999999999994</c:v>
                </c:pt>
                <c:pt idx="19">
                  <c:v>46.897999999999996</c:v>
                </c:pt>
                <c:pt idx="20">
                  <c:v>18.248000000000001</c:v>
                </c:pt>
                <c:pt idx="21">
                  <c:v>53.929000000000002</c:v>
                </c:pt>
                <c:pt idx="22">
                  <c:v>103.60600000000001</c:v>
                </c:pt>
                <c:pt idx="23">
                  <c:v>5.085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6E9-4D7E-9F79-ABC2A80DA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89</c:v>
                </c:pt>
                <c:pt idx="1">
                  <c:v>89</c:v>
                </c:pt>
                <c:pt idx="2">
                  <c:v>80.209999999999994</c:v>
                </c:pt>
                <c:pt idx="3">
                  <c:v>85</c:v>
                </c:pt>
                <c:pt idx="4">
                  <c:v>91</c:v>
                </c:pt>
                <c:pt idx="5">
                  <c:v>105.95</c:v>
                </c:pt>
                <c:pt idx="6">
                  <c:v>133.76</c:v>
                </c:pt>
                <c:pt idx="7">
                  <c:v>172.35</c:v>
                </c:pt>
                <c:pt idx="8">
                  <c:v>124.63</c:v>
                </c:pt>
                <c:pt idx="9">
                  <c:v>125</c:v>
                </c:pt>
                <c:pt idx="10">
                  <c:v>113.51</c:v>
                </c:pt>
                <c:pt idx="11">
                  <c:v>120.87</c:v>
                </c:pt>
                <c:pt idx="12">
                  <c:v>121.12</c:v>
                </c:pt>
                <c:pt idx="13">
                  <c:v>109.08</c:v>
                </c:pt>
                <c:pt idx="14">
                  <c:v>113.7</c:v>
                </c:pt>
                <c:pt idx="15">
                  <c:v>115.39</c:v>
                </c:pt>
                <c:pt idx="16">
                  <c:v>137.96</c:v>
                </c:pt>
                <c:pt idx="17">
                  <c:v>145.4</c:v>
                </c:pt>
                <c:pt idx="18">
                  <c:v>169.79</c:v>
                </c:pt>
                <c:pt idx="19">
                  <c:v>149.88999999999999</c:v>
                </c:pt>
                <c:pt idx="20">
                  <c:v>112.5</c:v>
                </c:pt>
                <c:pt idx="21">
                  <c:v>93.05</c:v>
                </c:pt>
                <c:pt idx="22">
                  <c:v>61.8</c:v>
                </c:pt>
                <c:pt idx="23">
                  <c:v>109.78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6E9-4D7E-9F79-ABC2A80DAD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33.561999999999998</v>
      </c>
      <c r="C4" s="18">
        <v>11.941000000000003</v>
      </c>
      <c r="D4" s="18">
        <v>3.5979999999999999</v>
      </c>
      <c r="E4" s="18">
        <v>5</v>
      </c>
      <c r="F4" s="18">
        <v>33.765000000000008</v>
      </c>
      <c r="G4" s="18">
        <v>41.445</v>
      </c>
      <c r="H4" s="18">
        <v>83.820000000000007</v>
      </c>
      <c r="I4" s="18">
        <v>65.382000000000005</v>
      </c>
      <c r="J4" s="18">
        <v>168.92699999999999</v>
      </c>
      <c r="K4" s="18">
        <v>30.789000000000005</v>
      </c>
      <c r="L4" s="18">
        <v>76.870999999999995</v>
      </c>
      <c r="M4" s="18">
        <v>51.695999999999998</v>
      </c>
      <c r="N4" s="18">
        <v>57.384</v>
      </c>
      <c r="O4" s="18">
        <v>103.58200000000001</v>
      </c>
      <c r="P4" s="18">
        <v>51.233000000000004</v>
      </c>
      <c r="Q4" s="18">
        <v>67.807000000000002</v>
      </c>
      <c r="R4" s="18">
        <v>12.326999999999998</v>
      </c>
      <c r="S4" s="18">
        <v>11.024999999999999</v>
      </c>
      <c r="T4" s="18">
        <v>59.620999999999995</v>
      </c>
      <c r="U4" s="18">
        <v>46.897999999999996</v>
      </c>
      <c r="V4" s="18">
        <v>18.247999999999998</v>
      </c>
      <c r="W4" s="18">
        <v>53.929000000000002</v>
      </c>
      <c r="X4" s="18">
        <v>103.60599999999999</v>
      </c>
      <c r="Y4" s="18">
        <v>5.0850000000000009</v>
      </c>
      <c r="Z4" s="19"/>
      <c r="AA4" s="20">
        <f>SUM(B4:Z4)</f>
        <v>1197.5410000000002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89</v>
      </c>
      <c r="D7" s="28">
        <v>80.209999999999994</v>
      </c>
      <c r="E7" s="28">
        <v>85</v>
      </c>
      <c r="F7" s="28">
        <v>91</v>
      </c>
      <c r="G7" s="28">
        <v>105.95</v>
      </c>
      <c r="H7" s="28">
        <v>133.76</v>
      </c>
      <c r="I7" s="28">
        <v>172.35</v>
      </c>
      <c r="J7" s="28">
        <v>124.63</v>
      </c>
      <c r="K7" s="28">
        <v>125</v>
      </c>
      <c r="L7" s="28">
        <v>113.51</v>
      </c>
      <c r="M7" s="28">
        <v>120.87</v>
      </c>
      <c r="N7" s="28">
        <v>121.12</v>
      </c>
      <c r="O7" s="28">
        <v>109.08</v>
      </c>
      <c r="P7" s="28">
        <v>113.7</v>
      </c>
      <c r="Q7" s="28">
        <v>115.39</v>
      </c>
      <c r="R7" s="28">
        <v>137.96</v>
      </c>
      <c r="S7" s="28">
        <v>145.4</v>
      </c>
      <c r="T7" s="28">
        <v>169.79</v>
      </c>
      <c r="U7" s="28">
        <v>149.88999999999999</v>
      </c>
      <c r="V7" s="28">
        <v>112.5</v>
      </c>
      <c r="W7" s="28">
        <v>93.05</v>
      </c>
      <c r="X7" s="28">
        <v>61.8</v>
      </c>
      <c r="Y7" s="28">
        <v>109.78</v>
      </c>
      <c r="Z7" s="29"/>
      <c r="AA7" s="30">
        <f>IF(SUM(B7:Z7)&lt;&gt;0,AVERAGEIF(B7:Z7,"&lt;&gt;"""),"")</f>
        <v>115.40583333333336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24.143999999999998</v>
      </c>
      <c r="C12" s="52">
        <v>1.6080000000000001</v>
      </c>
      <c r="D12" s="52"/>
      <c r="E12" s="52"/>
      <c r="F12" s="52">
        <v>22.178000000000001</v>
      </c>
      <c r="G12" s="52">
        <v>21.257999999999999</v>
      </c>
      <c r="H12" s="52"/>
      <c r="I12" s="52"/>
      <c r="J12" s="52"/>
      <c r="K12" s="52"/>
      <c r="L12" s="52"/>
      <c r="M12" s="52">
        <v>30</v>
      </c>
      <c r="N12" s="52">
        <v>30</v>
      </c>
      <c r="O12" s="52">
        <v>4.742</v>
      </c>
      <c r="P12" s="52">
        <v>29.483000000000001</v>
      </c>
      <c r="Q12" s="52">
        <v>22.265999999999998</v>
      </c>
      <c r="R12" s="52"/>
      <c r="S12" s="52"/>
      <c r="T12" s="52"/>
      <c r="U12" s="52"/>
      <c r="V12" s="52"/>
      <c r="W12" s="52"/>
      <c r="X12" s="52"/>
      <c r="Y12" s="52">
        <v>2.1230000000000002</v>
      </c>
      <c r="Z12" s="53"/>
      <c r="AA12" s="54">
        <f t="shared" si="0"/>
        <v>187.80199999999996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8.3849999999999998</v>
      </c>
      <c r="C14" s="57">
        <v>6.9390000000000001</v>
      </c>
      <c r="D14" s="57">
        <v>2.3099999999999996</v>
      </c>
      <c r="E14" s="57">
        <v>3.3890000000000002</v>
      </c>
      <c r="F14" s="57">
        <v>7.5709999999999997</v>
      </c>
      <c r="G14" s="57">
        <v>7.99</v>
      </c>
      <c r="H14" s="57">
        <v>6.052999999999999</v>
      </c>
      <c r="I14" s="57">
        <v>7.5009999999999994</v>
      </c>
      <c r="J14" s="57">
        <v>12.725999999999999</v>
      </c>
      <c r="K14" s="57">
        <v>9.407</v>
      </c>
      <c r="L14" s="57">
        <v>10.843</v>
      </c>
      <c r="M14" s="57">
        <v>13.696000000000002</v>
      </c>
      <c r="N14" s="57">
        <v>16.051000000000002</v>
      </c>
      <c r="O14" s="57">
        <v>16.754999999999999</v>
      </c>
      <c r="P14" s="57">
        <v>12.831</v>
      </c>
      <c r="Q14" s="57">
        <v>10.326000000000001</v>
      </c>
      <c r="R14" s="57">
        <v>5.9909999999999997</v>
      </c>
      <c r="S14" s="57">
        <v>3.226</v>
      </c>
      <c r="T14" s="57">
        <v>1.0859999999999999</v>
      </c>
      <c r="U14" s="57">
        <v>1.1479999999999999</v>
      </c>
      <c r="V14" s="57">
        <v>1.2629999999999999</v>
      </c>
      <c r="W14" s="57">
        <v>1.2649999999999999</v>
      </c>
      <c r="X14" s="57">
        <v>0.96</v>
      </c>
      <c r="Y14" s="57">
        <v>2.9020000000000001</v>
      </c>
      <c r="Z14" s="58"/>
      <c r="AA14" s="59">
        <f t="shared" si="0"/>
        <v>170.614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32.528999999999996</v>
      </c>
      <c r="C16" s="62">
        <f t="shared" ref="C16:Z16" si="1">IF(LEN(C$2)&gt;0,SUM(C10:C15),"")</f>
        <v>8.5470000000000006</v>
      </c>
      <c r="D16" s="62">
        <f t="shared" si="1"/>
        <v>2.3099999999999996</v>
      </c>
      <c r="E16" s="62">
        <f t="shared" si="1"/>
        <v>3.3890000000000002</v>
      </c>
      <c r="F16" s="62">
        <f t="shared" si="1"/>
        <v>29.749000000000002</v>
      </c>
      <c r="G16" s="62">
        <f t="shared" si="1"/>
        <v>29.247999999999998</v>
      </c>
      <c r="H16" s="62">
        <f t="shared" si="1"/>
        <v>6.052999999999999</v>
      </c>
      <c r="I16" s="62">
        <f t="shared" si="1"/>
        <v>7.5009999999999994</v>
      </c>
      <c r="J16" s="62">
        <f t="shared" si="1"/>
        <v>12.725999999999999</v>
      </c>
      <c r="K16" s="62">
        <f t="shared" si="1"/>
        <v>9.407</v>
      </c>
      <c r="L16" s="62">
        <f t="shared" si="1"/>
        <v>10.843</v>
      </c>
      <c r="M16" s="62">
        <f t="shared" si="1"/>
        <v>43.695999999999998</v>
      </c>
      <c r="N16" s="62">
        <f t="shared" si="1"/>
        <v>46.051000000000002</v>
      </c>
      <c r="O16" s="62">
        <f t="shared" si="1"/>
        <v>21.497</v>
      </c>
      <c r="P16" s="62">
        <f t="shared" si="1"/>
        <v>42.314</v>
      </c>
      <c r="Q16" s="62">
        <f t="shared" si="1"/>
        <v>32.591999999999999</v>
      </c>
      <c r="R16" s="62">
        <f t="shared" si="1"/>
        <v>5.9909999999999997</v>
      </c>
      <c r="S16" s="62">
        <f t="shared" si="1"/>
        <v>3.226</v>
      </c>
      <c r="T16" s="62">
        <f t="shared" si="1"/>
        <v>1.0859999999999999</v>
      </c>
      <c r="U16" s="62">
        <f t="shared" si="1"/>
        <v>1.1479999999999999</v>
      </c>
      <c r="V16" s="62">
        <f t="shared" si="1"/>
        <v>1.2629999999999999</v>
      </c>
      <c r="W16" s="62">
        <f t="shared" si="1"/>
        <v>1.2649999999999999</v>
      </c>
      <c r="X16" s="62">
        <f t="shared" si="1"/>
        <v>0.96</v>
      </c>
      <c r="Y16" s="62">
        <f t="shared" si="1"/>
        <v>5.0250000000000004</v>
      </c>
      <c r="Z16" s="63" t="str">
        <f t="shared" si="1"/>
        <v/>
      </c>
      <c r="AA16" s="64">
        <f>SUM(AA10:AA15)</f>
        <v>358.41599999999994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50</v>
      </c>
      <c r="J19" s="72">
        <v>153</v>
      </c>
      <c r="K19" s="72">
        <v>20</v>
      </c>
      <c r="L19" s="72">
        <v>48</v>
      </c>
      <c r="M19" s="72"/>
      <c r="N19" s="72"/>
      <c r="O19" s="72">
        <v>75</v>
      </c>
      <c r="P19" s="72"/>
      <c r="Q19" s="72">
        <v>28</v>
      </c>
      <c r="R19" s="72"/>
      <c r="S19" s="72"/>
      <c r="T19" s="72"/>
      <c r="U19" s="72"/>
      <c r="V19" s="72"/>
      <c r="W19" s="72">
        <v>50</v>
      </c>
      <c r="X19" s="72">
        <v>100.20399999999999</v>
      </c>
      <c r="Y19" s="72"/>
      <c r="Z19" s="73"/>
      <c r="AA19" s="74">
        <f t="shared" ref="AA19:AA24" si="2">SUM(B19:Z19)</f>
        <v>599.20399999999995</v>
      </c>
    </row>
    <row r="20" spans="1:27" ht="24.95" customHeight="1" x14ac:dyDescent="0.2">
      <c r="A20" s="75" t="s">
        <v>15</v>
      </c>
      <c r="B20" s="76">
        <v>1.002</v>
      </c>
      <c r="C20" s="77">
        <v>2.0270000000000001</v>
      </c>
      <c r="D20" s="77"/>
      <c r="E20" s="77"/>
      <c r="F20" s="77">
        <v>2.5810000000000004</v>
      </c>
      <c r="G20" s="77">
        <v>11.700999999999999</v>
      </c>
      <c r="H20" s="77">
        <v>2.62</v>
      </c>
      <c r="I20" s="77">
        <v>4.532</v>
      </c>
      <c r="J20" s="77">
        <v>3.2010000000000001</v>
      </c>
      <c r="K20" s="77"/>
      <c r="L20" s="77">
        <v>3.3820000000000001</v>
      </c>
      <c r="M20" s="77"/>
      <c r="N20" s="77">
        <v>3.3319999999999999</v>
      </c>
      <c r="O20" s="77">
        <v>3.085</v>
      </c>
      <c r="P20" s="77">
        <v>2.919</v>
      </c>
      <c r="Q20" s="77">
        <v>2.6850000000000001</v>
      </c>
      <c r="R20" s="77">
        <v>5.2959999999999994</v>
      </c>
      <c r="S20" s="77"/>
      <c r="T20" s="77">
        <v>56.777999999999999</v>
      </c>
      <c r="U20" s="77">
        <v>44.293999999999997</v>
      </c>
      <c r="V20" s="77">
        <v>14.350999999999999</v>
      </c>
      <c r="W20" s="77">
        <v>2.6640000000000001</v>
      </c>
      <c r="X20" s="77">
        <v>2.4420000000000002</v>
      </c>
      <c r="Y20" s="77">
        <v>3.7999999999999999E-2</v>
      </c>
      <c r="Z20" s="78"/>
      <c r="AA20" s="79">
        <f t="shared" si="2"/>
        <v>168.93</v>
      </c>
    </row>
    <row r="21" spans="1:27" ht="24.95" customHeight="1" x14ac:dyDescent="0.2">
      <c r="A21" s="75" t="s">
        <v>16</v>
      </c>
      <c r="B21" s="80">
        <v>3.1E-2</v>
      </c>
      <c r="C21" s="81">
        <v>1.367</v>
      </c>
      <c r="D21" s="81">
        <v>1.288</v>
      </c>
      <c r="E21" s="81">
        <v>1.611</v>
      </c>
      <c r="F21" s="81">
        <v>1.4350000000000001</v>
      </c>
      <c r="G21" s="81">
        <v>0.496</v>
      </c>
      <c r="H21" s="81">
        <v>0.14699999999999999</v>
      </c>
      <c r="I21" s="81">
        <v>3.3490000000000002</v>
      </c>
      <c r="J21" s="81"/>
      <c r="K21" s="81">
        <v>1.3819999999999999</v>
      </c>
      <c r="L21" s="81">
        <v>14.646000000000001</v>
      </c>
      <c r="M21" s="81">
        <v>8</v>
      </c>
      <c r="N21" s="81">
        <v>8.0009999999999994</v>
      </c>
      <c r="O21" s="81">
        <v>4</v>
      </c>
      <c r="P21" s="81">
        <v>6</v>
      </c>
      <c r="Q21" s="81">
        <v>4.53</v>
      </c>
      <c r="R21" s="81">
        <v>1.04</v>
      </c>
      <c r="S21" s="81">
        <v>1.9990000000000001</v>
      </c>
      <c r="T21" s="81">
        <v>1.7569999999999999</v>
      </c>
      <c r="U21" s="81">
        <v>1.456</v>
      </c>
      <c r="V21" s="81">
        <v>2.6339999999999999</v>
      </c>
      <c r="W21" s="81"/>
      <c r="X21" s="81"/>
      <c r="Y21" s="81">
        <v>2.1999999999999999E-2</v>
      </c>
      <c r="Z21" s="78"/>
      <c r="AA21" s="79">
        <f t="shared" si="2"/>
        <v>65.191000000000003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1.0329999999999999</v>
      </c>
      <c r="C25" s="88">
        <f t="shared" ref="C25:Z25" si="3">IF(LEN(C$2)&gt;0,SUM(C19:C24),"")</f>
        <v>3.3940000000000001</v>
      </c>
      <c r="D25" s="88">
        <f t="shared" si="3"/>
        <v>1.288</v>
      </c>
      <c r="E25" s="88">
        <f t="shared" si="3"/>
        <v>1.611</v>
      </c>
      <c r="F25" s="88">
        <f t="shared" si="3"/>
        <v>4.016</v>
      </c>
      <c r="G25" s="88">
        <f t="shared" si="3"/>
        <v>12.196999999999999</v>
      </c>
      <c r="H25" s="88">
        <f t="shared" si="3"/>
        <v>77.76700000000001</v>
      </c>
      <c r="I25" s="88">
        <f t="shared" si="3"/>
        <v>57.881</v>
      </c>
      <c r="J25" s="88">
        <f t="shared" si="3"/>
        <v>156.20099999999999</v>
      </c>
      <c r="K25" s="88">
        <f t="shared" si="3"/>
        <v>21.382000000000001</v>
      </c>
      <c r="L25" s="88">
        <f t="shared" si="3"/>
        <v>66.027999999999992</v>
      </c>
      <c r="M25" s="88">
        <f t="shared" si="3"/>
        <v>8</v>
      </c>
      <c r="N25" s="88">
        <f t="shared" si="3"/>
        <v>11.332999999999998</v>
      </c>
      <c r="O25" s="88">
        <f t="shared" si="3"/>
        <v>82.084999999999994</v>
      </c>
      <c r="P25" s="88">
        <f t="shared" si="3"/>
        <v>8.9190000000000005</v>
      </c>
      <c r="Q25" s="88">
        <f t="shared" si="3"/>
        <v>35.214999999999996</v>
      </c>
      <c r="R25" s="88">
        <f t="shared" si="3"/>
        <v>6.3359999999999994</v>
      </c>
      <c r="S25" s="88">
        <f t="shared" si="3"/>
        <v>1.9990000000000001</v>
      </c>
      <c r="T25" s="88">
        <f t="shared" si="3"/>
        <v>58.534999999999997</v>
      </c>
      <c r="U25" s="88">
        <f t="shared" si="3"/>
        <v>45.75</v>
      </c>
      <c r="V25" s="88">
        <f t="shared" si="3"/>
        <v>16.984999999999999</v>
      </c>
      <c r="W25" s="88">
        <f t="shared" si="3"/>
        <v>52.664000000000001</v>
      </c>
      <c r="X25" s="88">
        <f t="shared" si="3"/>
        <v>102.64599999999999</v>
      </c>
      <c r="Y25" s="88">
        <f t="shared" si="3"/>
        <v>0.06</v>
      </c>
      <c r="Z25" s="89" t="str">
        <f t="shared" si="3"/>
        <v/>
      </c>
      <c r="AA25" s="90">
        <f>SUM(AA19:AA24)</f>
        <v>833.32500000000005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33.561999999999998</v>
      </c>
      <c r="C29" s="77">
        <v>11.941000000000001</v>
      </c>
      <c r="D29" s="77">
        <v>3.5979999999999999</v>
      </c>
      <c r="E29" s="77">
        <v>5</v>
      </c>
      <c r="F29" s="77">
        <v>33.765000000000001</v>
      </c>
      <c r="G29" s="77">
        <v>41.445</v>
      </c>
      <c r="H29" s="77">
        <v>83.82</v>
      </c>
      <c r="I29" s="77">
        <v>65.382000000000005</v>
      </c>
      <c r="J29" s="77">
        <v>168.92699999999999</v>
      </c>
      <c r="K29" s="77">
        <v>30.789000000000001</v>
      </c>
      <c r="L29" s="77">
        <v>76.870999999999995</v>
      </c>
      <c r="M29" s="77">
        <v>51.695999999999998</v>
      </c>
      <c r="N29" s="77">
        <v>57.384</v>
      </c>
      <c r="O29" s="77">
        <v>103.58199999999999</v>
      </c>
      <c r="P29" s="77">
        <v>51.232999999999997</v>
      </c>
      <c r="Q29" s="77">
        <v>67.807000000000002</v>
      </c>
      <c r="R29" s="77">
        <v>12.327</v>
      </c>
      <c r="S29" s="77">
        <v>5.2249999999999996</v>
      </c>
      <c r="T29" s="77">
        <v>59.621000000000002</v>
      </c>
      <c r="U29" s="77">
        <v>46.898000000000003</v>
      </c>
      <c r="V29" s="77">
        <v>18.248000000000001</v>
      </c>
      <c r="W29" s="77">
        <v>53.929000000000002</v>
      </c>
      <c r="X29" s="77">
        <v>103.60599999999999</v>
      </c>
      <c r="Y29" s="77">
        <v>5.085</v>
      </c>
      <c r="Z29" s="78"/>
      <c r="AA29" s="79">
        <f>SUM(B29:Z29)</f>
        <v>1191.7410000000002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33.561999999999998</v>
      </c>
      <c r="C31" s="62">
        <f t="shared" ref="C31:Z31" si="4">IF(LEN(C$2)&gt;0,SUM(C28:C30),"")</f>
        <v>11.941000000000001</v>
      </c>
      <c r="D31" s="62">
        <f t="shared" si="4"/>
        <v>3.5979999999999999</v>
      </c>
      <c r="E31" s="62">
        <f t="shared" si="4"/>
        <v>5</v>
      </c>
      <c r="F31" s="62">
        <f t="shared" si="4"/>
        <v>33.765000000000001</v>
      </c>
      <c r="G31" s="62">
        <f t="shared" si="4"/>
        <v>41.445</v>
      </c>
      <c r="H31" s="62">
        <f t="shared" si="4"/>
        <v>83.82</v>
      </c>
      <c r="I31" s="62">
        <f t="shared" si="4"/>
        <v>65.382000000000005</v>
      </c>
      <c r="J31" s="62">
        <f t="shared" si="4"/>
        <v>168.92699999999999</v>
      </c>
      <c r="K31" s="62">
        <f t="shared" si="4"/>
        <v>30.789000000000001</v>
      </c>
      <c r="L31" s="62">
        <f t="shared" si="4"/>
        <v>76.870999999999995</v>
      </c>
      <c r="M31" s="62">
        <f t="shared" si="4"/>
        <v>51.695999999999998</v>
      </c>
      <c r="N31" s="62">
        <f t="shared" si="4"/>
        <v>57.384</v>
      </c>
      <c r="O31" s="62">
        <f t="shared" si="4"/>
        <v>103.58199999999999</v>
      </c>
      <c r="P31" s="62">
        <f t="shared" si="4"/>
        <v>51.232999999999997</v>
      </c>
      <c r="Q31" s="62">
        <f t="shared" si="4"/>
        <v>67.807000000000002</v>
      </c>
      <c r="R31" s="62">
        <f t="shared" si="4"/>
        <v>12.327</v>
      </c>
      <c r="S31" s="62">
        <f t="shared" si="4"/>
        <v>5.2249999999999996</v>
      </c>
      <c r="T31" s="62">
        <f t="shared" si="4"/>
        <v>59.621000000000002</v>
      </c>
      <c r="U31" s="62">
        <f t="shared" si="4"/>
        <v>46.898000000000003</v>
      </c>
      <c r="V31" s="62">
        <f t="shared" si="4"/>
        <v>18.248000000000001</v>
      </c>
      <c r="W31" s="62">
        <f t="shared" si="4"/>
        <v>53.929000000000002</v>
      </c>
      <c r="X31" s="62">
        <f t="shared" si="4"/>
        <v>103.60599999999999</v>
      </c>
      <c r="Y31" s="62">
        <f t="shared" si="4"/>
        <v>5.085</v>
      </c>
      <c r="Z31" s="63" t="str">
        <f t="shared" si="4"/>
        <v/>
      </c>
      <c r="AA31" s="64">
        <f>SUM(AA28:AA30)</f>
        <v>1191.7410000000002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5.8</v>
      </c>
      <c r="T38" s="99"/>
      <c r="U38" s="99"/>
      <c r="V38" s="99"/>
      <c r="W38" s="99"/>
      <c r="X38" s="99"/>
      <c r="Y38" s="99"/>
      <c r="Z38" s="100"/>
      <c r="AA38" s="79">
        <f t="shared" si="5"/>
        <v>5.8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5.8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5.8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5.8</v>
      </c>
      <c r="T46" s="99"/>
      <c r="U46" s="99"/>
      <c r="V46" s="99"/>
      <c r="W46" s="99"/>
      <c r="X46" s="99"/>
      <c r="Y46" s="99"/>
      <c r="Z46" s="100"/>
      <c r="AA46" s="79">
        <f t="shared" si="7"/>
        <v>5.8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5.8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33.561999999999998</v>
      </c>
      <c r="C51" s="88">
        <f t="shared" si="10"/>
        <v>11.941000000000001</v>
      </c>
      <c r="D51" s="88">
        <f t="shared" si="10"/>
        <v>3.5979999999999999</v>
      </c>
      <c r="E51" s="88">
        <f t="shared" si="10"/>
        <v>5</v>
      </c>
      <c r="F51" s="88">
        <f t="shared" si="10"/>
        <v>33.765000000000001</v>
      </c>
      <c r="G51" s="88">
        <f t="shared" si="10"/>
        <v>41.444999999999993</v>
      </c>
      <c r="H51" s="88">
        <f t="shared" si="10"/>
        <v>83.820000000000007</v>
      </c>
      <c r="I51" s="88">
        <f t="shared" si="10"/>
        <v>65.382000000000005</v>
      </c>
      <c r="J51" s="88">
        <f t="shared" si="10"/>
        <v>168.92699999999999</v>
      </c>
      <c r="K51" s="88">
        <f t="shared" si="10"/>
        <v>30.789000000000001</v>
      </c>
      <c r="L51" s="88">
        <f t="shared" si="10"/>
        <v>76.870999999999995</v>
      </c>
      <c r="M51" s="88">
        <f t="shared" si="10"/>
        <v>51.695999999999998</v>
      </c>
      <c r="N51" s="88">
        <f t="shared" si="10"/>
        <v>57.384</v>
      </c>
      <c r="O51" s="88">
        <f t="shared" si="10"/>
        <v>103.58199999999999</v>
      </c>
      <c r="P51" s="88">
        <f t="shared" si="10"/>
        <v>51.233000000000004</v>
      </c>
      <c r="Q51" s="88">
        <f t="shared" si="10"/>
        <v>67.806999999999988</v>
      </c>
      <c r="R51" s="88">
        <f t="shared" si="10"/>
        <v>12.326999999999998</v>
      </c>
      <c r="S51" s="88">
        <f t="shared" si="10"/>
        <v>11.024999999999999</v>
      </c>
      <c r="T51" s="88">
        <f t="shared" si="10"/>
        <v>59.620999999999995</v>
      </c>
      <c r="U51" s="88">
        <f t="shared" si="10"/>
        <v>46.898000000000003</v>
      </c>
      <c r="V51" s="88">
        <f t="shared" si="10"/>
        <v>18.247999999999998</v>
      </c>
      <c r="W51" s="88">
        <f t="shared" si="10"/>
        <v>53.929000000000002</v>
      </c>
      <c r="X51" s="88">
        <f t="shared" si="10"/>
        <v>103.60599999999998</v>
      </c>
      <c r="Y51" s="88">
        <f t="shared" si="10"/>
        <v>5.085</v>
      </c>
      <c r="Z51" s="89" t="str">
        <f t="shared" si="10"/>
        <v/>
      </c>
      <c r="AA51" s="104">
        <f>SUM(B51:Z51)</f>
        <v>1197.5409999999999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33.561999999999998</v>
      </c>
      <c r="C4" s="18">
        <v>11.940999999999999</v>
      </c>
      <c r="D4" s="18">
        <v>3.5979999999999999</v>
      </c>
      <c r="E4" s="18">
        <v>5</v>
      </c>
      <c r="F4" s="18">
        <v>33.765000000000001</v>
      </c>
      <c r="G4" s="18">
        <v>41.444999999999993</v>
      </c>
      <c r="H4" s="18">
        <v>83.82</v>
      </c>
      <c r="I4" s="18">
        <v>65.381999999999991</v>
      </c>
      <c r="J4" s="18">
        <v>168.92699999999999</v>
      </c>
      <c r="K4" s="18">
        <v>30.789000000000001</v>
      </c>
      <c r="L4" s="18">
        <v>76.870999999999995</v>
      </c>
      <c r="M4" s="18">
        <v>51.695999999999998</v>
      </c>
      <c r="N4" s="18">
        <v>57.384</v>
      </c>
      <c r="O4" s="18">
        <v>103.58199999999999</v>
      </c>
      <c r="P4" s="18">
        <v>51.233000000000004</v>
      </c>
      <c r="Q4" s="18">
        <v>67.807000000000002</v>
      </c>
      <c r="R4" s="18">
        <v>12.327</v>
      </c>
      <c r="S4" s="18">
        <v>11.032</v>
      </c>
      <c r="T4" s="18">
        <v>59.660999999999994</v>
      </c>
      <c r="U4" s="18">
        <v>46.897999999999996</v>
      </c>
      <c r="V4" s="18">
        <v>18.248000000000001</v>
      </c>
      <c r="W4" s="18">
        <v>53.929000000000002</v>
      </c>
      <c r="X4" s="18">
        <v>103.60600000000001</v>
      </c>
      <c r="Y4" s="18">
        <v>5.085</v>
      </c>
      <c r="Z4" s="19"/>
      <c r="AA4" s="20">
        <f>SUM(B4:Z4)</f>
        <v>1197.588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89</v>
      </c>
      <c r="C7" s="28">
        <v>89</v>
      </c>
      <c r="D7" s="28">
        <v>80.209999999999994</v>
      </c>
      <c r="E7" s="28">
        <v>85</v>
      </c>
      <c r="F7" s="28">
        <v>91</v>
      </c>
      <c r="G7" s="28">
        <v>105.95</v>
      </c>
      <c r="H7" s="28">
        <v>133.76</v>
      </c>
      <c r="I7" s="28">
        <v>172.35</v>
      </c>
      <c r="J7" s="28">
        <v>124.63</v>
      </c>
      <c r="K7" s="28">
        <v>125</v>
      </c>
      <c r="L7" s="28">
        <v>113.51</v>
      </c>
      <c r="M7" s="28">
        <v>120.87</v>
      </c>
      <c r="N7" s="28">
        <v>121.12</v>
      </c>
      <c r="O7" s="28">
        <v>109.08</v>
      </c>
      <c r="P7" s="28">
        <v>113.7</v>
      </c>
      <c r="Q7" s="28">
        <v>115.39</v>
      </c>
      <c r="R7" s="28">
        <v>137.96</v>
      </c>
      <c r="S7" s="28">
        <v>145.4</v>
      </c>
      <c r="T7" s="28">
        <v>169.79</v>
      </c>
      <c r="U7" s="28">
        <v>149.88999999999999</v>
      </c>
      <c r="V7" s="28">
        <v>112.5</v>
      </c>
      <c r="W7" s="28">
        <v>93.05</v>
      </c>
      <c r="X7" s="28">
        <v>61.8</v>
      </c>
      <c r="Y7" s="28">
        <v>109.78</v>
      </c>
      <c r="Z7" s="29"/>
      <c r="AA7" s="30">
        <f>IF(SUM(B7:Z7)&lt;&gt;0,AVERAGEIF(B7:Z7,"&lt;&gt;"""),"")</f>
        <v>115.40583333333336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3</v>
      </c>
      <c r="E14" s="57">
        <v>5</v>
      </c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17.678999999999998</v>
      </c>
      <c r="Y14" s="57"/>
      <c r="Z14" s="58"/>
      <c r="AA14" s="59">
        <f t="shared" si="0"/>
        <v>25.678999999999998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3</v>
      </c>
      <c r="E16" s="62">
        <f t="shared" si="1"/>
        <v>5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17.678999999999998</v>
      </c>
      <c r="Y16" s="62">
        <f t="shared" si="1"/>
        <v>0</v>
      </c>
      <c r="Z16" s="63" t="str">
        <f t="shared" si="1"/>
        <v/>
      </c>
      <c r="AA16" s="64">
        <f>SUM(AA10:AA15)</f>
        <v>25.678999999999998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28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28</v>
      </c>
    </row>
    <row r="20" spans="1:27" ht="24.95" customHeight="1" x14ac:dyDescent="0.2">
      <c r="A20" s="75" t="s">
        <v>15</v>
      </c>
      <c r="B20" s="76">
        <v>0.67500000000000004</v>
      </c>
      <c r="C20" s="77"/>
      <c r="D20" s="77"/>
      <c r="E20" s="77"/>
      <c r="F20" s="77">
        <v>2</v>
      </c>
      <c r="G20" s="77">
        <v>0.53800000000000003</v>
      </c>
      <c r="H20" s="77">
        <v>10.544999999999998</v>
      </c>
      <c r="I20" s="77">
        <v>6.3769999999999998</v>
      </c>
      <c r="J20" s="77">
        <v>111.99</v>
      </c>
      <c r="K20" s="77">
        <v>8.8629999999999995</v>
      </c>
      <c r="L20" s="77">
        <v>13.478</v>
      </c>
      <c r="M20" s="77">
        <v>15.577</v>
      </c>
      <c r="N20" s="77">
        <v>13.996</v>
      </c>
      <c r="O20" s="77">
        <v>28.097000000000001</v>
      </c>
      <c r="P20" s="77">
        <v>8.125</v>
      </c>
      <c r="Q20" s="77">
        <v>13.172999999999998</v>
      </c>
      <c r="R20" s="77">
        <v>4.8130000000000006</v>
      </c>
      <c r="S20" s="77">
        <v>1E-3</v>
      </c>
      <c r="T20" s="77">
        <v>3.1E-2</v>
      </c>
      <c r="U20" s="77">
        <v>3.1589999999999998</v>
      </c>
      <c r="V20" s="77">
        <v>0.56100000000000005</v>
      </c>
      <c r="W20" s="77">
        <v>4.024</v>
      </c>
      <c r="X20" s="77">
        <v>29.709</v>
      </c>
      <c r="Y20" s="77"/>
      <c r="Z20" s="78"/>
      <c r="AA20" s="79">
        <f t="shared" si="2"/>
        <v>275.73200000000003</v>
      </c>
    </row>
    <row r="21" spans="1:27" ht="24.95" customHeight="1" x14ac:dyDescent="0.2">
      <c r="A21" s="75" t="s">
        <v>16</v>
      </c>
      <c r="B21" s="80">
        <v>4.8870000000000005</v>
      </c>
      <c r="C21" s="81">
        <v>11.940999999999999</v>
      </c>
      <c r="D21" s="81">
        <v>0.59799999999999998</v>
      </c>
      <c r="E21" s="81"/>
      <c r="F21" s="81">
        <v>31.764999999999997</v>
      </c>
      <c r="G21" s="81">
        <v>40.906999999999996</v>
      </c>
      <c r="H21" s="81">
        <v>73.274999999999991</v>
      </c>
      <c r="I21" s="81">
        <v>59.005000000000003</v>
      </c>
      <c r="J21" s="81">
        <v>56.937000000000005</v>
      </c>
      <c r="K21" s="81">
        <v>21.925999999999998</v>
      </c>
      <c r="L21" s="81">
        <v>63.393000000000001</v>
      </c>
      <c r="M21" s="81">
        <v>36.119</v>
      </c>
      <c r="N21" s="81">
        <v>43.387999999999998</v>
      </c>
      <c r="O21" s="81">
        <v>75.484999999999999</v>
      </c>
      <c r="P21" s="81">
        <v>43.108000000000004</v>
      </c>
      <c r="Q21" s="81">
        <v>54.634</v>
      </c>
      <c r="R21" s="81">
        <v>7.5140000000000002</v>
      </c>
      <c r="S21" s="81">
        <v>11.030999999999999</v>
      </c>
      <c r="T21" s="81">
        <v>28.43</v>
      </c>
      <c r="U21" s="81">
        <v>43.738999999999997</v>
      </c>
      <c r="V21" s="81">
        <v>17.687000000000001</v>
      </c>
      <c r="W21" s="81">
        <v>49.905000000000001</v>
      </c>
      <c r="X21" s="81">
        <v>56.217999999999996</v>
      </c>
      <c r="Y21" s="81">
        <v>5.085</v>
      </c>
      <c r="Z21" s="78"/>
      <c r="AA21" s="79">
        <f t="shared" si="2"/>
        <v>836.97699999999986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33.561999999999998</v>
      </c>
      <c r="C25" s="88">
        <f t="shared" si="3"/>
        <v>11.940999999999999</v>
      </c>
      <c r="D25" s="88">
        <f t="shared" si="3"/>
        <v>0.59799999999999998</v>
      </c>
      <c r="E25" s="88">
        <f t="shared" si="3"/>
        <v>0</v>
      </c>
      <c r="F25" s="88">
        <f t="shared" si="3"/>
        <v>33.765000000000001</v>
      </c>
      <c r="G25" s="88">
        <f t="shared" si="3"/>
        <v>41.444999999999993</v>
      </c>
      <c r="H25" s="88">
        <f t="shared" si="3"/>
        <v>83.82</v>
      </c>
      <c r="I25" s="88">
        <f t="shared" si="3"/>
        <v>65.382000000000005</v>
      </c>
      <c r="J25" s="88">
        <f t="shared" si="3"/>
        <v>168.92699999999999</v>
      </c>
      <c r="K25" s="88">
        <f t="shared" si="3"/>
        <v>30.788999999999998</v>
      </c>
      <c r="L25" s="88">
        <f t="shared" si="3"/>
        <v>76.870999999999995</v>
      </c>
      <c r="M25" s="88">
        <f t="shared" si="3"/>
        <v>51.695999999999998</v>
      </c>
      <c r="N25" s="88">
        <f t="shared" si="3"/>
        <v>57.384</v>
      </c>
      <c r="O25" s="88">
        <f t="shared" si="3"/>
        <v>103.58199999999999</v>
      </c>
      <c r="P25" s="88">
        <f t="shared" si="3"/>
        <v>51.233000000000004</v>
      </c>
      <c r="Q25" s="88">
        <f t="shared" si="3"/>
        <v>67.807000000000002</v>
      </c>
      <c r="R25" s="88">
        <f t="shared" si="3"/>
        <v>12.327000000000002</v>
      </c>
      <c r="S25" s="88">
        <f t="shared" si="3"/>
        <v>11.031999999999998</v>
      </c>
      <c r="T25" s="88">
        <f t="shared" si="3"/>
        <v>28.460999999999999</v>
      </c>
      <c r="U25" s="88">
        <f t="shared" si="3"/>
        <v>46.897999999999996</v>
      </c>
      <c r="V25" s="88">
        <f t="shared" si="3"/>
        <v>18.248000000000001</v>
      </c>
      <c r="W25" s="88">
        <f t="shared" si="3"/>
        <v>53.929000000000002</v>
      </c>
      <c r="X25" s="88">
        <f t="shared" si="3"/>
        <v>85.926999999999992</v>
      </c>
      <c r="Y25" s="88">
        <f t="shared" si="3"/>
        <v>5.085</v>
      </c>
      <c r="Z25" s="89">
        <f t="shared" si="3"/>
        <v>0</v>
      </c>
      <c r="AA25" s="90">
        <f t="shared" si="3"/>
        <v>1140.7089999999998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33.561999999999998</v>
      </c>
      <c r="C29" s="77">
        <v>11.941000000000001</v>
      </c>
      <c r="D29" s="77">
        <v>3.5979999999999999</v>
      </c>
      <c r="E29" s="77">
        <v>5</v>
      </c>
      <c r="F29" s="77">
        <v>33.765000000000001</v>
      </c>
      <c r="G29" s="77">
        <v>41.445</v>
      </c>
      <c r="H29" s="77">
        <v>83.82</v>
      </c>
      <c r="I29" s="77">
        <v>65.382000000000005</v>
      </c>
      <c r="J29" s="77">
        <v>168.92699999999999</v>
      </c>
      <c r="K29" s="77">
        <v>30.789000000000001</v>
      </c>
      <c r="L29" s="77">
        <v>76.870999999999995</v>
      </c>
      <c r="M29" s="77">
        <v>51.695999999999998</v>
      </c>
      <c r="N29" s="77">
        <v>57.384</v>
      </c>
      <c r="O29" s="77">
        <v>103.58199999999999</v>
      </c>
      <c r="P29" s="77">
        <v>51.232999999999997</v>
      </c>
      <c r="Q29" s="77">
        <v>67.807000000000002</v>
      </c>
      <c r="R29" s="77">
        <v>12.327</v>
      </c>
      <c r="S29" s="77">
        <v>11.032</v>
      </c>
      <c r="T29" s="77">
        <v>28.460999999999999</v>
      </c>
      <c r="U29" s="77">
        <v>46.898000000000003</v>
      </c>
      <c r="V29" s="77">
        <v>18.248000000000001</v>
      </c>
      <c r="W29" s="77">
        <v>53.929000000000002</v>
      </c>
      <c r="X29" s="77">
        <v>103.60599999999999</v>
      </c>
      <c r="Y29" s="77">
        <v>5.085</v>
      </c>
      <c r="Z29" s="78"/>
      <c r="AA29" s="79">
        <f>SUM(B29:Z29)</f>
        <v>1166.3880000000001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33.561999999999998</v>
      </c>
      <c r="C31" s="62">
        <f t="shared" si="4"/>
        <v>11.941000000000001</v>
      </c>
      <c r="D31" s="62">
        <f t="shared" si="4"/>
        <v>3.5979999999999999</v>
      </c>
      <c r="E31" s="62">
        <f t="shared" si="4"/>
        <v>5</v>
      </c>
      <c r="F31" s="62">
        <f t="shared" si="4"/>
        <v>33.765000000000001</v>
      </c>
      <c r="G31" s="62">
        <f t="shared" si="4"/>
        <v>41.445</v>
      </c>
      <c r="H31" s="62">
        <f t="shared" si="4"/>
        <v>83.82</v>
      </c>
      <c r="I31" s="62">
        <f t="shared" si="4"/>
        <v>65.382000000000005</v>
      </c>
      <c r="J31" s="62">
        <f t="shared" si="4"/>
        <v>168.92699999999999</v>
      </c>
      <c r="K31" s="62">
        <f t="shared" si="4"/>
        <v>30.789000000000001</v>
      </c>
      <c r="L31" s="62">
        <f t="shared" si="4"/>
        <v>76.870999999999995</v>
      </c>
      <c r="M31" s="62">
        <f t="shared" si="4"/>
        <v>51.695999999999998</v>
      </c>
      <c r="N31" s="62">
        <f t="shared" si="4"/>
        <v>57.384</v>
      </c>
      <c r="O31" s="62">
        <f t="shared" si="4"/>
        <v>103.58199999999999</v>
      </c>
      <c r="P31" s="62">
        <f t="shared" si="4"/>
        <v>51.232999999999997</v>
      </c>
      <c r="Q31" s="62">
        <f t="shared" si="4"/>
        <v>67.807000000000002</v>
      </c>
      <c r="R31" s="62">
        <f t="shared" si="4"/>
        <v>12.327</v>
      </c>
      <c r="S31" s="62">
        <f t="shared" si="4"/>
        <v>11.032</v>
      </c>
      <c r="T31" s="62">
        <f t="shared" si="4"/>
        <v>28.460999999999999</v>
      </c>
      <c r="U31" s="62">
        <f t="shared" si="4"/>
        <v>46.898000000000003</v>
      </c>
      <c r="V31" s="62">
        <f t="shared" si="4"/>
        <v>18.248000000000001</v>
      </c>
      <c r="W31" s="62">
        <f t="shared" si="4"/>
        <v>53.929000000000002</v>
      </c>
      <c r="X31" s="62">
        <f t="shared" si="4"/>
        <v>103.60599999999999</v>
      </c>
      <c r="Y31" s="62">
        <f t="shared" si="4"/>
        <v>5.085</v>
      </c>
      <c r="Z31" s="63">
        <f t="shared" si="4"/>
        <v>0</v>
      </c>
      <c r="AA31" s="64">
        <f t="shared" si="4"/>
        <v>1166.3880000000001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31.2</v>
      </c>
      <c r="U38" s="99"/>
      <c r="V38" s="99"/>
      <c r="W38" s="99"/>
      <c r="X38" s="99"/>
      <c r="Y38" s="99"/>
      <c r="Z38" s="100"/>
      <c r="AA38" s="79">
        <f t="shared" si="5"/>
        <v>31.2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31.2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31.2</v>
      </c>
      <c r="U46" s="99"/>
      <c r="V46" s="99"/>
      <c r="W46" s="99"/>
      <c r="X46" s="99"/>
      <c r="Y46" s="99"/>
      <c r="Z46" s="100"/>
      <c r="AA46" s="79">
        <f t="shared" si="7"/>
        <v>31.2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31.2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31.2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33.561999999999998</v>
      </c>
      <c r="C51" s="88">
        <f t="shared" si="10"/>
        <v>11.940999999999999</v>
      </c>
      <c r="D51" s="88">
        <f t="shared" si="10"/>
        <v>3.5979999999999999</v>
      </c>
      <c r="E51" s="88">
        <f t="shared" si="10"/>
        <v>5</v>
      </c>
      <c r="F51" s="88">
        <f t="shared" si="10"/>
        <v>33.765000000000001</v>
      </c>
      <c r="G51" s="88">
        <f t="shared" si="10"/>
        <v>41.444999999999993</v>
      </c>
      <c r="H51" s="88">
        <f t="shared" si="10"/>
        <v>83.82</v>
      </c>
      <c r="I51" s="88">
        <f t="shared" si="10"/>
        <v>65.382000000000005</v>
      </c>
      <c r="J51" s="88">
        <f t="shared" si="10"/>
        <v>168.92699999999999</v>
      </c>
      <c r="K51" s="88">
        <f t="shared" si="10"/>
        <v>30.788999999999998</v>
      </c>
      <c r="L51" s="88">
        <f t="shared" si="10"/>
        <v>76.870999999999995</v>
      </c>
      <c r="M51" s="88">
        <f t="shared" si="10"/>
        <v>51.695999999999998</v>
      </c>
      <c r="N51" s="88">
        <f t="shared" si="10"/>
        <v>57.384</v>
      </c>
      <c r="O51" s="88">
        <f t="shared" si="10"/>
        <v>103.58199999999999</v>
      </c>
      <c r="P51" s="88">
        <f t="shared" si="10"/>
        <v>51.233000000000004</v>
      </c>
      <c r="Q51" s="88">
        <f t="shared" si="10"/>
        <v>67.807000000000002</v>
      </c>
      <c r="R51" s="88">
        <f t="shared" si="10"/>
        <v>12.327000000000002</v>
      </c>
      <c r="S51" s="88">
        <f t="shared" si="10"/>
        <v>11.031999999999998</v>
      </c>
      <c r="T51" s="88">
        <f t="shared" si="10"/>
        <v>59.661000000000001</v>
      </c>
      <c r="U51" s="88">
        <f t="shared" si="10"/>
        <v>46.897999999999996</v>
      </c>
      <c r="V51" s="88">
        <f t="shared" si="10"/>
        <v>18.248000000000001</v>
      </c>
      <c r="W51" s="88">
        <f t="shared" si="10"/>
        <v>53.929000000000002</v>
      </c>
      <c r="X51" s="88">
        <f t="shared" si="10"/>
        <v>103.60599999999999</v>
      </c>
      <c r="Y51" s="88">
        <f t="shared" si="10"/>
        <v>5.085</v>
      </c>
      <c r="Z51" s="89">
        <f t="shared" si="10"/>
        <v>0</v>
      </c>
      <c r="AA51" s="104">
        <f>SUM(B51:Z51)</f>
        <v>1197.588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-5.8</v>
      </c>
      <c r="T4" s="18">
        <v>31.2</v>
      </c>
      <c r="U4" s="18"/>
      <c r="V4" s="18"/>
      <c r="W4" s="18"/>
      <c r="X4" s="18"/>
      <c r="Y4" s="18"/>
      <c r="Z4" s="19"/>
      <c r="AA4" s="111">
        <f>SUM(B4:Z4)</f>
        <v>25.4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89</v>
      </c>
      <c r="C7" s="117">
        <v>89</v>
      </c>
      <c r="D7" s="117">
        <v>80.209999999999994</v>
      </c>
      <c r="E7" s="117">
        <v>85</v>
      </c>
      <c r="F7" s="117">
        <v>91</v>
      </c>
      <c r="G7" s="117">
        <v>105.95</v>
      </c>
      <c r="H7" s="117">
        <v>133.76</v>
      </c>
      <c r="I7" s="117">
        <v>172.35</v>
      </c>
      <c r="J7" s="117">
        <v>124.63</v>
      </c>
      <c r="K7" s="117">
        <v>125</v>
      </c>
      <c r="L7" s="117">
        <v>113.51</v>
      </c>
      <c r="M7" s="117">
        <v>120.87</v>
      </c>
      <c r="N7" s="117">
        <v>121.12</v>
      </c>
      <c r="O7" s="117">
        <v>109.08</v>
      </c>
      <c r="P7" s="117">
        <v>113.7</v>
      </c>
      <c r="Q7" s="117">
        <v>115.39</v>
      </c>
      <c r="R7" s="117">
        <v>137.96</v>
      </c>
      <c r="S7" s="117">
        <v>145.4</v>
      </c>
      <c r="T7" s="117">
        <v>169.79</v>
      </c>
      <c r="U7" s="117">
        <v>149.88999999999999</v>
      </c>
      <c r="V7" s="117">
        <v>112.5</v>
      </c>
      <c r="W7" s="117">
        <v>93.05</v>
      </c>
      <c r="X7" s="117">
        <v>61.8</v>
      </c>
      <c r="Y7" s="117">
        <v>109.78</v>
      </c>
      <c r="Z7" s="118"/>
      <c r="AA7" s="119">
        <f>IF(SUM(B7:Z7)&lt;&gt;0,AVERAGEIF(B7:Z7,"&lt;&gt;"""),"")</f>
        <v>115.40583333333336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5.8</v>
      </c>
      <c r="T15" s="133"/>
      <c r="U15" s="133"/>
      <c r="V15" s="133"/>
      <c r="W15" s="133"/>
      <c r="X15" s="133"/>
      <c r="Y15" s="133"/>
      <c r="Z15" s="131"/>
      <c r="AA15" s="132">
        <f t="shared" si="0"/>
        <v>5.8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5.8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5.8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31.2</v>
      </c>
      <c r="U23" s="133"/>
      <c r="V23" s="133"/>
      <c r="W23" s="133"/>
      <c r="X23" s="133"/>
      <c r="Y23" s="133"/>
      <c r="Z23" s="131"/>
      <c r="AA23" s="132">
        <f t="shared" si="2"/>
        <v>31.2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31.2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31.2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2023-10-18T13:27:21Z</dcterms:created>
  <dcterms:modified xsi:type="dcterms:W3CDTF">2023-10-18T13:27:22Z</dcterms:modified>
</cp:coreProperties>
</file>