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<sst xmlns="http://schemas.openxmlformats.org/spreadsheetml/2006/main" count="117" uniqueCount="53">
  <si>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17/10/2023 16:17:03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</si>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</sst>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86-412D-87FB-44B8E2E3C25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86-412D-87FB-44B8E2E3C25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D86-412D-87FB-44B8E2E3C25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2.4</c:v>
                </c:pt>
                <c:pt idx="17">
                  <c:v>54.5</c:v>
                </c:pt>
                <c:pt idx="18">
                  <c:v>0</c:v>
                </c:pt>
                <c:pt idx="19">
                  <c:v>0</c:v>
                </c:pt>
                <c:pt idx="20">
                  <c:v>49.3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86-412D-87FB-44B8E2E3C25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41.069000000000003</c:v>
                </c:pt>
                <c:pt idx="1">
                  <c:v>26.500999999999998</c:v>
                </c:pt>
                <c:pt idx="2">
                  <c:v>25.533000000000001</c:v>
                </c:pt>
                <c:pt idx="3">
                  <c:v>35.119</c:v>
                </c:pt>
                <c:pt idx="4">
                  <c:v>36.875999999999998</c:v>
                </c:pt>
                <c:pt idx="5">
                  <c:v>28.548000000000002</c:v>
                </c:pt>
                <c:pt idx="6">
                  <c:v>11.788000000000002</c:v>
                </c:pt>
                <c:pt idx="7">
                  <c:v>4.4559999999999995</c:v>
                </c:pt>
                <c:pt idx="8">
                  <c:v>6.4640000000000004</c:v>
                </c:pt>
                <c:pt idx="9">
                  <c:v>3.609</c:v>
                </c:pt>
                <c:pt idx="10">
                  <c:v>4.8180000000000005</c:v>
                </c:pt>
                <c:pt idx="11">
                  <c:v>20.061</c:v>
                </c:pt>
                <c:pt idx="12">
                  <c:v>23.774000000000001</c:v>
                </c:pt>
                <c:pt idx="13">
                  <c:v>29.833999999999996</c:v>
                </c:pt>
                <c:pt idx="14">
                  <c:v>30.307000000000002</c:v>
                </c:pt>
                <c:pt idx="15">
                  <c:v>19.245999999999999</c:v>
                </c:pt>
                <c:pt idx="16">
                  <c:v>5.2859999999999996</c:v>
                </c:pt>
                <c:pt idx="17">
                  <c:v>1.772</c:v>
                </c:pt>
                <c:pt idx="18">
                  <c:v>1.4490000000000001</c:v>
                </c:pt>
                <c:pt idx="19">
                  <c:v>1.5190000000000001</c:v>
                </c:pt>
                <c:pt idx="20">
                  <c:v>1.5349999999999999</c:v>
                </c:pt>
                <c:pt idx="21">
                  <c:v>1.5389999999999999</c:v>
                </c:pt>
                <c:pt idx="22">
                  <c:v>1.528</c:v>
                </c:pt>
                <c:pt idx="23">
                  <c:v>5.1239999999999997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86-412D-87FB-44B8E2E3C25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86-412D-87FB-44B8E2E3C25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86-412D-87FB-44B8E2E3C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63.2</c:v>
                </c:pt>
                <c:pt idx="1">
                  <c:v>26.560000000000002</c:v>
                </c:pt>
                <c:pt idx="2">
                  <c:v>27.396999999999998</c:v>
                </c:pt>
                <c:pt idx="3">
                  <c:v>36.994</c:v>
                </c:pt>
                <c:pt idx="4">
                  <c:v>39.555</c:v>
                </c:pt>
                <c:pt idx="5">
                  <c:v>30.6</c:v>
                </c:pt>
                <c:pt idx="6">
                  <c:v>89.298000000000002</c:v>
                </c:pt>
                <c:pt idx="7">
                  <c:v>66.703999999999994</c:v>
                </c:pt>
                <c:pt idx="8">
                  <c:v>164.01899999999998</c:v>
                </c:pt>
                <c:pt idx="9">
                  <c:v>35.550000000000004</c:v>
                </c:pt>
                <c:pt idx="10">
                  <c:v>59.612000000000009</c:v>
                </c:pt>
                <c:pt idx="11">
                  <c:v>27.060000000000002</c:v>
                </c:pt>
                <c:pt idx="12">
                  <c:v>32.182000000000002</c:v>
                </c:pt>
                <c:pt idx="13">
                  <c:v>40.242999999999995</c:v>
                </c:pt>
                <c:pt idx="14">
                  <c:v>44.465000000000003</c:v>
                </c:pt>
                <c:pt idx="15">
                  <c:v>25.458000000000002</c:v>
                </c:pt>
                <c:pt idx="16">
                  <c:v>12.068000000000001</c:v>
                </c:pt>
                <c:pt idx="17">
                  <c:v>59.154999999999994</c:v>
                </c:pt>
                <c:pt idx="18">
                  <c:v>7.8040000000000003</c:v>
                </c:pt>
                <c:pt idx="19">
                  <c:v>7.8709999999999996</c:v>
                </c:pt>
                <c:pt idx="20">
                  <c:v>53.858000000000004</c:v>
                </c:pt>
                <c:pt idx="21">
                  <c:v>54.300000000000004</c:v>
                </c:pt>
                <c:pt idx="22">
                  <c:v>128.94499999999996</c:v>
                </c:pt>
                <c:pt idx="23">
                  <c:v>5.4459999999999997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86-412D-87FB-44B8E2E3C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86.65</c:v>
                </c:pt>
                <c:pt idx="1">
                  <c:v>85.71</c:v>
                </c:pt>
                <c:pt idx="2">
                  <c:v>85.82</c:v>
                </c:pt>
                <c:pt idx="3">
                  <c:v>87.54</c:v>
                </c:pt>
                <c:pt idx="4">
                  <c:v>89.29</c:v>
                </c:pt>
                <c:pt idx="5">
                  <c:v>101.78</c:v>
                </c:pt>
                <c:pt idx="6">
                  <c:v>146.57</c:v>
                </c:pt>
                <c:pt idx="7">
                  <c:v>173.22</c:v>
                </c:pt>
                <c:pt idx="8">
                  <c:v>172.76</c:v>
                </c:pt>
                <c:pt idx="9">
                  <c:v>128.11000000000001</c:v>
                </c:pt>
                <c:pt idx="10">
                  <c:v>87</c:v>
                </c:pt>
                <c:pt idx="11">
                  <c:v>77.92</c:v>
                </c:pt>
                <c:pt idx="12">
                  <c:v>71.790000000000006</c:v>
                </c:pt>
                <c:pt idx="13">
                  <c:v>67</c:v>
                </c:pt>
                <c:pt idx="14">
                  <c:v>77.349999999999994</c:v>
                </c:pt>
                <c:pt idx="15">
                  <c:v>84.2</c:v>
                </c:pt>
                <c:pt idx="16">
                  <c:v>150.13999999999999</c:v>
                </c:pt>
                <c:pt idx="17">
                  <c:v>170.22</c:v>
                </c:pt>
                <c:pt idx="18">
                  <c:v>335.57</c:v>
                </c:pt>
                <c:pt idx="19">
                  <c:v>325.58</c:v>
                </c:pt>
                <c:pt idx="20">
                  <c:v>168</c:v>
                </c:pt>
                <c:pt idx="21">
                  <c:v>148.41999999999999</c:v>
                </c:pt>
                <c:pt idx="22">
                  <c:v>88</c:v>
                </c:pt>
                <c:pt idx="23">
                  <c:v>118.42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86-412D-87FB-44B8E2E3C2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63.2</v>
      </c>
      <c r="C4" s="18">
        <v>26.560000000000002</v>
      </c>
      <c r="D4" s="18">
        <v>27.397000000000002</v>
      </c>
      <c r="E4" s="18">
        <v>36.994</v>
      </c>
      <c r="F4" s="18">
        <v>39.554999999999993</v>
      </c>
      <c r="G4" s="18">
        <v>30.6</v>
      </c>
      <c r="H4" s="18">
        <v>89.305999999999997</v>
      </c>
      <c r="I4" s="18">
        <v>66.719999999999985</v>
      </c>
      <c r="J4" s="18">
        <v>164.04000000000002</v>
      </c>
      <c r="K4" s="18">
        <v>35.550000000000004</v>
      </c>
      <c r="L4" s="18">
        <v>59.612000000000002</v>
      </c>
      <c r="M4" s="18">
        <v>27.060000000000002</v>
      </c>
      <c r="N4" s="18">
        <v>32.182000000000002</v>
      </c>
      <c r="O4" s="18">
        <v>40.243000000000002</v>
      </c>
      <c r="P4" s="18">
        <v>44.465000000000003</v>
      </c>
      <c r="Q4" s="18">
        <v>25.458000000000002</v>
      </c>
      <c r="R4" s="18">
        <v>12.027999999999997</v>
      </c>
      <c r="S4" s="18">
        <v>59.171999999999997</v>
      </c>
      <c r="T4" s="18">
        <v>7.8040000000000003</v>
      </c>
      <c r="U4" s="18">
        <v>7.8709999999999996</v>
      </c>
      <c r="V4" s="18">
        <v>53.893000000000001</v>
      </c>
      <c r="W4" s="18">
        <v>54.261000000000003</v>
      </c>
      <c r="X4" s="18">
        <v>128.94500000000002</v>
      </c>
      <c r="Y4" s="18">
        <v>5.4459999999999997</v>
      </c>
      <c r="Z4" s="19"/>
      <c r="AA4" s="20">
        <f>SUM(B4:Z4)</f>
        <v>1138.3620000000001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86.65</v>
      </c>
      <c r="C7" s="28">
        <v>85.71</v>
      </c>
      <c r="D7" s="28">
        <v>85.82</v>
      </c>
      <c r="E7" s="28">
        <v>87.54</v>
      </c>
      <c r="F7" s="28">
        <v>89.29</v>
      </c>
      <c r="G7" s="28">
        <v>101.78</v>
      </c>
      <c r="H7" s="28">
        <v>146.57</v>
      </c>
      <c r="I7" s="28">
        <v>173.22</v>
      </c>
      <c r="J7" s="28">
        <v>172.76</v>
      </c>
      <c r="K7" s="28">
        <v>128.11000000000001</v>
      </c>
      <c r="L7" s="28">
        <v>87</v>
      </c>
      <c r="M7" s="28">
        <v>77.92</v>
      </c>
      <c r="N7" s="28">
        <v>71.790000000000006</v>
      </c>
      <c r="O7" s="28">
        <v>67</v>
      </c>
      <c r="P7" s="28">
        <v>77.349999999999994</v>
      </c>
      <c r="Q7" s="28">
        <v>84.2</v>
      </c>
      <c r="R7" s="28">
        <v>150.13999999999999</v>
      </c>
      <c r="S7" s="28">
        <v>170.22</v>
      </c>
      <c r="T7" s="28">
        <v>335.57</v>
      </c>
      <c r="U7" s="28">
        <v>325.58</v>
      </c>
      <c r="V7" s="28">
        <v>168</v>
      </c>
      <c r="W7" s="28">
        <v>148.41999999999999</v>
      </c>
      <c r="X7" s="28">
        <v>88</v>
      </c>
      <c r="Y7" s="28">
        <v>118.42</v>
      </c>
      <c r="Z7" s="29"/>
      <c r="AA7" s="30">
        <f>IF(SUM(B7:Z7)&lt;&gt;0,AVERAGEIF(B7:Z7,"&lt;&gt;"""),"")</f>
        <v>130.29416666666668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41.069000000000003</v>
      </c>
      <c r="C14" s="57">
        <v>26.500999999999998</v>
      </c>
      <c r="D14" s="57">
        <v>25.533000000000001</v>
      </c>
      <c r="E14" s="57">
        <v>35.119</v>
      </c>
      <c r="F14" s="57">
        <v>36.875999999999998</v>
      </c>
      <c r="G14" s="57">
        <v>28.548000000000002</v>
      </c>
      <c r="H14" s="57">
        <v>11.788000000000002</v>
      </c>
      <c r="I14" s="57">
        <v>4.4559999999999995</v>
      </c>
      <c r="J14" s="57">
        <v>6.4640000000000004</v>
      </c>
      <c r="K14" s="57">
        <v>3.609</v>
      </c>
      <c r="L14" s="57">
        <v>4.8180000000000005</v>
      </c>
      <c r="M14" s="57">
        <v>20.061</v>
      </c>
      <c r="N14" s="57">
        <v>23.774000000000001</v>
      </c>
      <c r="O14" s="57">
        <v>29.833999999999996</v>
      </c>
      <c r="P14" s="57">
        <v>30.307000000000002</v>
      </c>
      <c r="Q14" s="57">
        <v>19.245999999999999</v>
      </c>
      <c r="R14" s="57">
        <v>5.2859999999999996</v>
      </c>
      <c r="S14" s="57">
        <v>1.772</v>
      </c>
      <c r="T14" s="57">
        <v>1.4490000000000001</v>
      </c>
      <c r="U14" s="57">
        <v>1.5190000000000001</v>
      </c>
      <c r="V14" s="57">
        <v>1.5349999999999999</v>
      </c>
      <c r="W14" s="57">
        <v>1.5389999999999999</v>
      </c>
      <c r="X14" s="57">
        <v>1.528</v>
      </c>
      <c r="Y14" s="57">
        <v>5.1239999999999997</v>
      </c>
      <c r="Z14" s="58"/>
      <c r="AA14" s="59">
        <f t="shared" si="0"/>
        <v>367.75500000000005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41.069000000000003</v>
      </c>
      <c r="C16" s="62">
        <f t="shared" ref="C16:Z16" si="1">IF(LEN(C$2)&gt;0,SUM(C10:C15),"")</f>
        <v>26.500999999999998</v>
      </c>
      <c r="D16" s="62">
        <f t="shared" si="1"/>
        <v>25.533000000000001</v>
      </c>
      <c r="E16" s="62">
        <f t="shared" si="1"/>
        <v>35.119</v>
      </c>
      <c r="F16" s="62">
        <f t="shared" si="1"/>
        <v>36.875999999999998</v>
      </c>
      <c r="G16" s="62">
        <f t="shared" si="1"/>
        <v>28.548000000000002</v>
      </c>
      <c r="H16" s="62">
        <f t="shared" si="1"/>
        <v>11.788000000000002</v>
      </c>
      <c r="I16" s="62">
        <f t="shared" si="1"/>
        <v>4.4559999999999995</v>
      </c>
      <c r="J16" s="62">
        <f t="shared" si="1"/>
        <v>6.4640000000000004</v>
      </c>
      <c r="K16" s="62">
        <f t="shared" si="1"/>
        <v>3.609</v>
      </c>
      <c r="L16" s="62">
        <f t="shared" si="1"/>
        <v>4.8180000000000005</v>
      </c>
      <c r="M16" s="62">
        <f t="shared" si="1"/>
        <v>20.061</v>
      </c>
      <c r="N16" s="62">
        <f t="shared" si="1"/>
        <v>23.774000000000001</v>
      </c>
      <c r="O16" s="62">
        <f t="shared" si="1"/>
        <v>29.833999999999996</v>
      </c>
      <c r="P16" s="62">
        <f t="shared" si="1"/>
        <v>30.307000000000002</v>
      </c>
      <c r="Q16" s="62">
        <f t="shared" si="1"/>
        <v>19.245999999999999</v>
      </c>
      <c r="R16" s="62">
        <f t="shared" si="1"/>
        <v>5.2859999999999996</v>
      </c>
      <c r="S16" s="62">
        <f t="shared" si="1"/>
        <v>1.772</v>
      </c>
      <c r="T16" s="62">
        <f t="shared" si="1"/>
        <v>1.4490000000000001</v>
      </c>
      <c r="U16" s="62">
        <f t="shared" si="1"/>
        <v>1.5190000000000001</v>
      </c>
      <c r="V16" s="62">
        <f t="shared" si="1"/>
        <v>1.5349999999999999</v>
      </c>
      <c r="W16" s="62">
        <f t="shared" si="1"/>
        <v>1.5389999999999999</v>
      </c>
      <c r="X16" s="62">
        <f t="shared" si="1"/>
        <v>1.528</v>
      </c>
      <c r="Y16" s="62">
        <f t="shared" si="1"/>
        <v>5.1239999999999997</v>
      </c>
      <c r="Z16" s="63" t="str">
        <f t="shared" si="1"/>
        <v/>
      </c>
      <c r="AA16" s="64">
        <f>SUM(AA10:AA15)</f>
        <v>367.75500000000005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20</v>
      </c>
      <c r="C19" s="72"/>
      <c r="D19" s="72"/>
      <c r="E19" s="72"/>
      <c r="F19" s="72"/>
      <c r="G19" s="72"/>
      <c r="H19" s="72">
        <v>75</v>
      </c>
      <c r="I19" s="72">
        <v>50</v>
      </c>
      <c r="J19" s="72">
        <v>153</v>
      </c>
      <c r="K19" s="72">
        <v>20</v>
      </c>
      <c r="L19" s="72">
        <v>48</v>
      </c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50</v>
      </c>
      <c r="X19" s="72">
        <v>125</v>
      </c>
      <c r="Y19" s="72"/>
      <c r="Z19" s="73"/>
      <c r="AA19" s="74">
        <f t="shared" ref="AA19:AA24" si="2">SUM(B19:Z19)</f>
        <v>541</v>
      </c>
    </row>
    <row r="20" spans="1:27" ht="25.15" customHeight="1" x14ac:dyDescent="0.2">
      <c r="A20" s="75" t="s">
        <v>15</v>
      </c>
      <c r="B20" s="76">
        <v>1.8819999999999999</v>
      </c>
      <c r="C20" s="77">
        <v>1E-3</v>
      </c>
      <c r="D20" s="77">
        <v>1.786</v>
      </c>
      <c r="E20" s="77">
        <v>1.802</v>
      </c>
      <c r="F20" s="77">
        <v>2.33</v>
      </c>
      <c r="G20" s="77">
        <v>2.052</v>
      </c>
      <c r="H20" s="77">
        <v>2.5179999999999998</v>
      </c>
      <c r="I20" s="77">
        <v>12.263999999999999</v>
      </c>
      <c r="J20" s="77">
        <v>4.0209999999999999</v>
      </c>
      <c r="K20" s="77">
        <v>3.4449999999999998</v>
      </c>
      <c r="L20" s="77">
        <v>4.6820000000000004</v>
      </c>
      <c r="M20" s="77">
        <v>1.5620000000000001</v>
      </c>
      <c r="N20" s="77">
        <v>1.5089999999999999</v>
      </c>
      <c r="O20" s="77">
        <v>1.2769999999999999</v>
      </c>
      <c r="P20" s="77">
        <v>2.5569999999999999</v>
      </c>
      <c r="Q20" s="77">
        <v>1.06</v>
      </c>
      <c r="R20" s="77">
        <v>4.3419999999999996</v>
      </c>
      <c r="S20" s="77">
        <v>2.9</v>
      </c>
      <c r="T20" s="77">
        <v>6.3550000000000004</v>
      </c>
      <c r="U20" s="77">
        <v>6.3520000000000003</v>
      </c>
      <c r="V20" s="77">
        <v>3.028</v>
      </c>
      <c r="W20" s="77">
        <v>2.722</v>
      </c>
      <c r="X20" s="77">
        <v>2.4169999999999998</v>
      </c>
      <c r="Y20" s="77"/>
      <c r="Z20" s="78"/>
      <c r="AA20" s="79">
        <f t="shared" si="2"/>
        <v>72.864000000000004</v>
      </c>
    </row>
    <row r="21" spans="1:27" ht="25.15" customHeight="1" x14ac:dyDescent="0.2">
      <c r="A21" s="75" t="s">
        <v>16</v>
      </c>
      <c r="B21" s="80">
        <v>0.249</v>
      </c>
      <c r="C21" s="81">
        <v>5.8000000000000003E-2</v>
      </c>
      <c r="D21" s="81">
        <v>7.8E-2</v>
      </c>
      <c r="E21" s="81">
        <v>7.2999999999999995E-2</v>
      </c>
      <c r="F21" s="81">
        <v>0.34899999999999998</v>
      </c>
      <c r="G21" s="81"/>
      <c r="H21" s="81"/>
      <c r="I21" s="81"/>
      <c r="J21" s="81">
        <v>0.55499999999999994</v>
      </c>
      <c r="K21" s="81">
        <v>8.4960000000000004</v>
      </c>
      <c r="L21" s="81">
        <v>2.1120000000000001</v>
      </c>
      <c r="M21" s="81">
        <v>5.4369999999999994</v>
      </c>
      <c r="N21" s="81">
        <v>6.8989999999999991</v>
      </c>
      <c r="O21" s="81">
        <v>9.1319999999999997</v>
      </c>
      <c r="P21" s="81">
        <v>11.600999999999999</v>
      </c>
      <c r="Q21" s="81">
        <v>5.1520000000000001</v>
      </c>
      <c r="R21" s="81"/>
      <c r="S21" s="81"/>
      <c r="T21" s="81"/>
      <c r="U21" s="81"/>
      <c r="V21" s="81">
        <v>0.03</v>
      </c>
      <c r="W21" s="81"/>
      <c r="X21" s="81"/>
      <c r="Y21" s="81">
        <v>0.32200000000000001</v>
      </c>
      <c r="Z21" s="78"/>
      <c r="AA21" s="79">
        <f t="shared" si="2"/>
        <v>50.542999999999999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22.131</v>
      </c>
      <c r="C25" s="88">
        <f t="shared" ref="C25:Z25" si="3">IF(LEN(C$2)&gt;0,SUM(C19:C24),"")</f>
        <v>5.9000000000000004E-2</v>
      </c>
      <c r="D25" s="88">
        <f t="shared" si="3"/>
        <v>1.8640000000000001</v>
      </c>
      <c r="E25" s="88">
        <f t="shared" si="3"/>
        <v>1.875</v>
      </c>
      <c r="F25" s="88">
        <f t="shared" si="3"/>
        <v>2.6790000000000003</v>
      </c>
      <c r="G25" s="88">
        <f t="shared" si="3"/>
        <v>2.052</v>
      </c>
      <c r="H25" s="88">
        <f t="shared" si="3"/>
        <v>77.518000000000001</v>
      </c>
      <c r="I25" s="88">
        <f t="shared" si="3"/>
        <v>62.263999999999996</v>
      </c>
      <c r="J25" s="88">
        <f t="shared" si="3"/>
        <v>157.57599999999999</v>
      </c>
      <c r="K25" s="88">
        <f t="shared" si="3"/>
        <v>31.941000000000003</v>
      </c>
      <c r="L25" s="88">
        <f t="shared" si="3"/>
        <v>54.794000000000004</v>
      </c>
      <c r="M25" s="88">
        <f t="shared" si="3"/>
        <v>6.9989999999999997</v>
      </c>
      <c r="N25" s="88">
        <f t="shared" si="3"/>
        <v>8.4079999999999995</v>
      </c>
      <c r="O25" s="88">
        <f t="shared" si="3"/>
        <v>10.408999999999999</v>
      </c>
      <c r="P25" s="88">
        <f t="shared" si="3"/>
        <v>14.157999999999999</v>
      </c>
      <c r="Q25" s="88">
        <f t="shared" si="3"/>
        <v>6.2119999999999997</v>
      </c>
      <c r="R25" s="88">
        <f t="shared" si="3"/>
        <v>4.3419999999999996</v>
      </c>
      <c r="S25" s="88">
        <f t="shared" si="3"/>
        <v>2.9</v>
      </c>
      <c r="T25" s="88">
        <f t="shared" si="3"/>
        <v>6.3550000000000004</v>
      </c>
      <c r="U25" s="88">
        <f t="shared" si="3"/>
        <v>6.3520000000000003</v>
      </c>
      <c r="V25" s="88">
        <f t="shared" si="3"/>
        <v>3.0579999999999998</v>
      </c>
      <c r="W25" s="88">
        <f t="shared" si="3"/>
        <v>52.722000000000001</v>
      </c>
      <c r="X25" s="88">
        <f t="shared" si="3"/>
        <v>127.417</v>
      </c>
      <c r="Y25" s="88">
        <f t="shared" si="3"/>
        <v>0.32200000000000001</v>
      </c>
      <c r="Z25" s="89" t="str">
        <f t="shared" si="3"/>
        <v/>
      </c>
      <c r="AA25" s="90">
        <f>SUM(AA19:AA24)</f>
        <v>664.40700000000004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63.2</v>
      </c>
      <c r="C29" s="77">
        <v>26.56</v>
      </c>
      <c r="D29" s="77">
        <v>27.396999999999998</v>
      </c>
      <c r="E29" s="77">
        <v>36.994</v>
      </c>
      <c r="F29" s="77">
        <v>39.555</v>
      </c>
      <c r="G29" s="77">
        <v>30.6</v>
      </c>
      <c r="H29" s="77">
        <v>89.305999999999997</v>
      </c>
      <c r="I29" s="77">
        <v>66.72</v>
      </c>
      <c r="J29" s="77">
        <v>164.04</v>
      </c>
      <c r="K29" s="77">
        <v>35.549999999999997</v>
      </c>
      <c r="L29" s="77">
        <v>59.612000000000002</v>
      </c>
      <c r="M29" s="77">
        <v>27.06</v>
      </c>
      <c r="N29" s="77">
        <v>32.182000000000002</v>
      </c>
      <c r="O29" s="77">
        <v>40.243000000000002</v>
      </c>
      <c r="P29" s="77">
        <v>44.465000000000003</v>
      </c>
      <c r="Q29" s="77">
        <v>25.457999999999998</v>
      </c>
      <c r="R29" s="77">
        <v>9.6280000000000001</v>
      </c>
      <c r="S29" s="77">
        <v>4.6719999999999997</v>
      </c>
      <c r="T29" s="77">
        <v>7.8040000000000003</v>
      </c>
      <c r="U29" s="77">
        <v>7.8710000000000004</v>
      </c>
      <c r="V29" s="77">
        <v>4.593</v>
      </c>
      <c r="W29" s="77">
        <v>54.261000000000003</v>
      </c>
      <c r="X29" s="77">
        <v>128.94499999999999</v>
      </c>
      <c r="Y29" s="77">
        <v>5.4459999999999997</v>
      </c>
      <c r="Z29" s="78"/>
      <c r="AA29" s="79">
        <f>SUM(B29:Z29)</f>
        <v>1032.1619999999998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63.2</v>
      </c>
      <c r="C31" s="62">
        <f t="shared" ref="C31:Z31" si="4">IF(LEN(C$2)&gt;0,SUM(C28:C30),"")</f>
        <v>26.56</v>
      </c>
      <c r="D31" s="62">
        <f t="shared" si="4"/>
        <v>27.396999999999998</v>
      </c>
      <c r="E31" s="62">
        <f t="shared" si="4"/>
        <v>36.994</v>
      </c>
      <c r="F31" s="62">
        <f t="shared" si="4"/>
        <v>39.555</v>
      </c>
      <c r="G31" s="62">
        <f t="shared" si="4"/>
        <v>30.6</v>
      </c>
      <c r="H31" s="62">
        <f t="shared" si="4"/>
        <v>89.305999999999997</v>
      </c>
      <c r="I31" s="62">
        <f t="shared" si="4"/>
        <v>66.72</v>
      </c>
      <c r="J31" s="62">
        <f t="shared" si="4"/>
        <v>164.04</v>
      </c>
      <c r="K31" s="62">
        <f t="shared" si="4"/>
        <v>35.549999999999997</v>
      </c>
      <c r="L31" s="62">
        <f t="shared" si="4"/>
        <v>59.612000000000002</v>
      </c>
      <c r="M31" s="62">
        <f t="shared" si="4"/>
        <v>27.06</v>
      </c>
      <c r="N31" s="62">
        <f t="shared" si="4"/>
        <v>32.182000000000002</v>
      </c>
      <c r="O31" s="62">
        <f t="shared" si="4"/>
        <v>40.243000000000002</v>
      </c>
      <c r="P31" s="62">
        <f t="shared" si="4"/>
        <v>44.465000000000003</v>
      </c>
      <c r="Q31" s="62">
        <f t="shared" si="4"/>
        <v>25.457999999999998</v>
      </c>
      <c r="R31" s="62">
        <f t="shared" si="4"/>
        <v>9.6280000000000001</v>
      </c>
      <c r="S31" s="62">
        <f t="shared" si="4"/>
        <v>4.6719999999999997</v>
      </c>
      <c r="T31" s="62">
        <f t="shared" si="4"/>
        <v>7.8040000000000003</v>
      </c>
      <c r="U31" s="62">
        <f t="shared" si="4"/>
        <v>7.8710000000000004</v>
      </c>
      <c r="V31" s="62">
        <f t="shared" si="4"/>
        <v>4.593</v>
      </c>
      <c r="W31" s="62">
        <f t="shared" si="4"/>
        <v>54.261000000000003</v>
      </c>
      <c r="X31" s="62">
        <f t="shared" si="4"/>
        <v>128.94499999999999</v>
      </c>
      <c r="Y31" s="62">
        <f t="shared" si="4"/>
        <v>5.4459999999999997</v>
      </c>
      <c r="Z31" s="63" t="str">
        <f t="shared" si="4"/>
        <v/>
      </c>
      <c r="AA31" s="64">
        <f>SUM(AA28:AA30)</f>
        <v>1032.1619999999998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2.4</v>
      </c>
      <c r="S38" s="99">
        <v>54.5</v>
      </c>
      <c r="T38" s="99"/>
      <c r="U38" s="99"/>
      <c r="V38" s="99">
        <v>49.3</v>
      </c>
      <c r="W38" s="99"/>
      <c r="X38" s="99"/>
      <c r="Y38" s="99"/>
      <c r="Z38" s="100"/>
      <c r="AA38" s="79">
        <f t="shared" si="5"/>
        <v>106.19999999999999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2.4</v>
      </c>
      <c r="S39" s="88">
        <f t="shared" si="6"/>
        <v>54.5</v>
      </c>
      <c r="T39" s="88">
        <f t="shared" si="6"/>
        <v>0</v>
      </c>
      <c r="U39" s="88">
        <f t="shared" si="6"/>
        <v>0</v>
      </c>
      <c r="V39" s="88">
        <f t="shared" si="6"/>
        <v>49.3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106.19999999999999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2.4</v>
      </c>
      <c r="S46" s="99">
        <v>54.5</v>
      </c>
      <c r="T46" s="99"/>
      <c r="U46" s="99"/>
      <c r="V46" s="99">
        <v>49.3</v>
      </c>
      <c r="W46" s="99"/>
      <c r="X46" s="99"/>
      <c r="Y46" s="99"/>
      <c r="Z46" s="100"/>
      <c r="AA46" s="79">
        <f t="shared" si="7"/>
        <v>106.19999999999999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2.4</v>
      </c>
      <c r="S48" s="88">
        <f t="shared" si="8"/>
        <v>54.5</v>
      </c>
      <c r="T48" s="88">
        <f t="shared" si="8"/>
        <v>0</v>
      </c>
      <c r="U48" s="88">
        <f t="shared" si="8"/>
        <v>0</v>
      </c>
      <c r="V48" s="88">
        <f t="shared" si="8"/>
        <v>49.3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106.19999999999999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63.2</v>
      </c>
      <c r="C51" s="88">
        <f t="shared" si="10"/>
        <v>26.56</v>
      </c>
      <c r="D51" s="88">
        <f t="shared" si="10"/>
        <v>27.397000000000002</v>
      </c>
      <c r="E51" s="88">
        <f t="shared" si="10"/>
        <v>36.994</v>
      </c>
      <c r="F51" s="88">
        <f t="shared" si="10"/>
        <v>39.555</v>
      </c>
      <c r="G51" s="88">
        <f t="shared" si="10"/>
        <v>30.6</v>
      </c>
      <c r="H51" s="88">
        <f t="shared" si="10"/>
        <v>89.305999999999997</v>
      </c>
      <c r="I51" s="88">
        <f t="shared" si="10"/>
        <v>66.72</v>
      </c>
      <c r="J51" s="88">
        <f t="shared" si="10"/>
        <v>164.04</v>
      </c>
      <c r="K51" s="88">
        <f t="shared" si="10"/>
        <v>35.550000000000004</v>
      </c>
      <c r="L51" s="88">
        <f t="shared" si="10"/>
        <v>59.612000000000002</v>
      </c>
      <c r="M51" s="88">
        <f t="shared" si="10"/>
        <v>27.06</v>
      </c>
      <c r="N51" s="88">
        <f t="shared" si="10"/>
        <v>32.182000000000002</v>
      </c>
      <c r="O51" s="88">
        <f t="shared" si="10"/>
        <v>40.242999999999995</v>
      </c>
      <c r="P51" s="88">
        <f t="shared" si="10"/>
        <v>44.465000000000003</v>
      </c>
      <c r="Q51" s="88">
        <f t="shared" si="10"/>
        <v>25.457999999999998</v>
      </c>
      <c r="R51" s="88">
        <f t="shared" si="10"/>
        <v>12.028</v>
      </c>
      <c r="S51" s="88">
        <f t="shared" si="10"/>
        <v>59.171999999999997</v>
      </c>
      <c r="T51" s="88">
        <f t="shared" si="10"/>
        <v>7.8040000000000003</v>
      </c>
      <c r="U51" s="88">
        <f t="shared" si="10"/>
        <v>7.8710000000000004</v>
      </c>
      <c r="V51" s="88">
        <f t="shared" si="10"/>
        <v>53.893000000000001</v>
      </c>
      <c r="W51" s="88">
        <f t="shared" si="10"/>
        <v>54.261000000000003</v>
      </c>
      <c r="X51" s="88">
        <f t="shared" si="10"/>
        <v>128.94499999999999</v>
      </c>
      <c r="Y51" s="88">
        <f t="shared" si="10"/>
        <v>5.4459999999999997</v>
      </c>
      <c r="Z51" s="89" t="str">
        <f t="shared" si="10"/>
        <v/>
      </c>
      <c r="AA51" s="104">
        <f>SUM(B51:Z51)</f>
        <v>1138.3619999999996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63.2</v>
      </c>
      <c r="C4" s="18">
        <v>26.560000000000002</v>
      </c>
      <c r="D4" s="18">
        <v>27.396999999999998</v>
      </c>
      <c r="E4" s="18">
        <v>36.994</v>
      </c>
      <c r="F4" s="18">
        <v>39.555</v>
      </c>
      <c r="G4" s="18">
        <v>30.6</v>
      </c>
      <c r="H4" s="18">
        <v>89.298000000000002</v>
      </c>
      <c r="I4" s="18">
        <v>66.703999999999994</v>
      </c>
      <c r="J4" s="18">
        <v>164.01899999999998</v>
      </c>
      <c r="K4" s="18">
        <v>35.550000000000004</v>
      </c>
      <c r="L4" s="18">
        <v>59.612000000000009</v>
      </c>
      <c r="M4" s="18">
        <v>27.060000000000002</v>
      </c>
      <c r="N4" s="18">
        <v>32.182000000000002</v>
      </c>
      <c r="O4" s="18">
        <v>40.242999999999995</v>
      </c>
      <c r="P4" s="18">
        <v>44.465000000000003</v>
      </c>
      <c r="Q4" s="18">
        <v>25.458000000000002</v>
      </c>
      <c r="R4" s="18">
        <v>12.068000000000001</v>
      </c>
      <c r="S4" s="18">
        <v>59.154999999999994</v>
      </c>
      <c r="T4" s="18">
        <v>7.8040000000000003</v>
      </c>
      <c r="U4" s="18">
        <v>7.8709999999999996</v>
      </c>
      <c r="V4" s="18">
        <v>53.858000000000004</v>
      </c>
      <c r="W4" s="18">
        <v>54.300000000000004</v>
      </c>
      <c r="X4" s="18">
        <v>128.94499999999996</v>
      </c>
      <c r="Y4" s="18">
        <v>5.4459999999999997</v>
      </c>
      <c r="Z4" s="19"/>
      <c r="AA4" s="20">
        <f>SUM(B4:Z4)</f>
        <v>1138.3439999999996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86.65</v>
      </c>
      <c r="C7" s="28">
        <v>85.71</v>
      </c>
      <c r="D7" s="28">
        <v>85.82</v>
      </c>
      <c r="E7" s="28">
        <v>87.54</v>
      </c>
      <c r="F7" s="28">
        <v>89.29</v>
      </c>
      <c r="G7" s="28">
        <v>101.78</v>
      </c>
      <c r="H7" s="28">
        <v>146.57</v>
      </c>
      <c r="I7" s="28">
        <v>173.22</v>
      </c>
      <c r="J7" s="28">
        <v>172.76</v>
      </c>
      <c r="K7" s="28">
        <v>128.11000000000001</v>
      </c>
      <c r="L7" s="28">
        <v>87</v>
      </c>
      <c r="M7" s="28">
        <v>77.92</v>
      </c>
      <c r="N7" s="28">
        <v>71.790000000000006</v>
      </c>
      <c r="O7" s="28">
        <v>67</v>
      </c>
      <c r="P7" s="28">
        <v>77.349999999999994</v>
      </c>
      <c r="Q7" s="28">
        <v>84.2</v>
      </c>
      <c r="R7" s="28">
        <v>150.13999999999999</v>
      </c>
      <c r="S7" s="28">
        <v>170.22</v>
      </c>
      <c r="T7" s="28">
        <v>335.57</v>
      </c>
      <c r="U7" s="28">
        <v>325.58</v>
      </c>
      <c r="V7" s="28">
        <v>168</v>
      </c>
      <c r="W7" s="28">
        <v>148.41999999999999</v>
      </c>
      <c r="X7" s="28">
        <v>88</v>
      </c>
      <c r="Y7" s="28">
        <v>118.42</v>
      </c>
      <c r="Z7" s="29"/>
      <c r="AA7" s="30">
        <f>IF(SUM(B7:Z7)&lt;&gt;0,AVERAGEIF(B7:Z7,"&lt;&gt;"""),"")</f>
        <v>130.29416666666668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16.096</v>
      </c>
      <c r="N12" s="52">
        <v>16.021999999999998</v>
      </c>
      <c r="O12" s="52">
        <v>16.834</v>
      </c>
      <c r="P12" s="52">
        <v>14.454000000000001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63.405999999999999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8</v>
      </c>
      <c r="N14" s="57">
        <v>10</v>
      </c>
      <c r="O14" s="57">
        <v>17</v>
      </c>
      <c r="P14" s="57">
        <v>21</v>
      </c>
      <c r="Q14" s="57">
        <v>17</v>
      </c>
      <c r="R14" s="57"/>
      <c r="S14" s="57"/>
      <c r="T14" s="57"/>
      <c r="U14" s="57"/>
      <c r="V14" s="57"/>
      <c r="W14" s="57"/>
      <c r="X14" s="57">
        <v>12</v>
      </c>
      <c r="Y14" s="57"/>
      <c r="Z14" s="58"/>
      <c r="AA14" s="59">
        <f t="shared" si="0"/>
        <v>85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24.096</v>
      </c>
      <c r="N16" s="62">
        <f t="shared" si="1"/>
        <v>26.021999999999998</v>
      </c>
      <c r="O16" s="62">
        <f t="shared" si="1"/>
        <v>33.834000000000003</v>
      </c>
      <c r="P16" s="62">
        <f t="shared" si="1"/>
        <v>35.454000000000001</v>
      </c>
      <c r="Q16" s="62">
        <f t="shared" si="1"/>
        <v>17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12</v>
      </c>
      <c r="Y16" s="62">
        <f t="shared" si="1"/>
        <v>0</v>
      </c>
      <c r="Z16" s="63" t="str">
        <f t="shared" si="1"/>
        <v/>
      </c>
      <c r="AA16" s="64">
        <f>SUM(AA10:AA15)</f>
        <v>148.40600000000001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0.5</v>
      </c>
      <c r="J19" s="72">
        <v>0.5</v>
      </c>
      <c r="K19" s="72"/>
      <c r="L19" s="72"/>
      <c r="M19" s="72"/>
      <c r="N19" s="72"/>
      <c r="O19" s="72"/>
      <c r="P19" s="72"/>
      <c r="Q19" s="72"/>
      <c r="R19" s="72"/>
      <c r="S19" s="72">
        <v>0.75</v>
      </c>
      <c r="T19" s="72"/>
      <c r="U19" s="72"/>
      <c r="V19" s="72"/>
      <c r="W19" s="72">
        <v>0.5</v>
      </c>
      <c r="X19" s="72"/>
      <c r="Y19" s="72"/>
      <c r="Z19" s="73"/>
      <c r="AA19" s="74">
        <f t="shared" ref="AA19:AA24" si="2">SUM(B19:Z19)</f>
        <v>2.25</v>
      </c>
    </row>
    <row r="20" spans="1:27" ht="25.15" customHeight="1" x14ac:dyDescent="0.2">
      <c r="A20" s="75" t="s">
        <v>15</v>
      </c>
      <c r="B20" s="76">
        <v>2.3460000000000001</v>
      </c>
      <c r="C20" s="77">
        <v>0.75</v>
      </c>
      <c r="D20" s="77">
        <v>7.0000000000000001E-3</v>
      </c>
      <c r="E20" s="77">
        <v>2.8380000000000001</v>
      </c>
      <c r="F20" s="77">
        <v>2</v>
      </c>
      <c r="G20" s="77">
        <v>2.9430000000000001</v>
      </c>
      <c r="H20" s="77">
        <v>5.593</v>
      </c>
      <c r="I20" s="77">
        <v>2.5760000000000001</v>
      </c>
      <c r="J20" s="77">
        <v>5.2279999999999998</v>
      </c>
      <c r="K20" s="77">
        <v>2.3370000000000002</v>
      </c>
      <c r="L20" s="77">
        <v>32.082999999999998</v>
      </c>
      <c r="M20" s="77">
        <v>8.4000000000000005E-2</v>
      </c>
      <c r="N20" s="77"/>
      <c r="O20" s="77"/>
      <c r="P20" s="77"/>
      <c r="Q20" s="77"/>
      <c r="R20" s="77">
        <v>2.1000000000000001E-2</v>
      </c>
      <c r="S20" s="77">
        <v>11.525</v>
      </c>
      <c r="T20" s="77"/>
      <c r="U20" s="77"/>
      <c r="V20" s="77">
        <v>6.6420000000000003</v>
      </c>
      <c r="W20" s="77">
        <v>6.9559999999999995</v>
      </c>
      <c r="X20" s="77">
        <v>44.72</v>
      </c>
      <c r="Y20" s="77"/>
      <c r="Z20" s="78"/>
      <c r="AA20" s="79">
        <f t="shared" si="2"/>
        <v>128.649</v>
      </c>
    </row>
    <row r="21" spans="1:27" ht="25.15" customHeight="1" x14ac:dyDescent="0.2">
      <c r="A21" s="75" t="s">
        <v>16</v>
      </c>
      <c r="B21" s="80">
        <v>60.853999999999999</v>
      </c>
      <c r="C21" s="81">
        <v>25.810000000000002</v>
      </c>
      <c r="D21" s="81">
        <v>27.389999999999997</v>
      </c>
      <c r="E21" s="81">
        <v>34.155999999999999</v>
      </c>
      <c r="F21" s="81">
        <v>37.555</v>
      </c>
      <c r="G21" s="81">
        <v>27.656999999999996</v>
      </c>
      <c r="H21" s="81">
        <v>48.504999999999995</v>
      </c>
      <c r="I21" s="81">
        <v>12.328000000000001</v>
      </c>
      <c r="J21" s="81">
        <v>11.690999999999999</v>
      </c>
      <c r="K21" s="81">
        <v>33.213000000000001</v>
      </c>
      <c r="L21" s="81">
        <v>27.529000000000003</v>
      </c>
      <c r="M21" s="81">
        <v>2.88</v>
      </c>
      <c r="N21" s="81">
        <v>6.16</v>
      </c>
      <c r="O21" s="81">
        <v>6.4089999999999998</v>
      </c>
      <c r="P21" s="81">
        <v>9.0109999999999992</v>
      </c>
      <c r="Q21" s="81">
        <v>8.4580000000000002</v>
      </c>
      <c r="R21" s="81">
        <v>12.047000000000001</v>
      </c>
      <c r="S21" s="81">
        <v>46.879999999999995</v>
      </c>
      <c r="T21" s="81">
        <v>7.8040000000000003</v>
      </c>
      <c r="U21" s="81">
        <v>7.8709999999999996</v>
      </c>
      <c r="V21" s="81">
        <v>47.216000000000001</v>
      </c>
      <c r="W21" s="81">
        <v>13.344000000000001</v>
      </c>
      <c r="X21" s="81">
        <v>72.224999999999994</v>
      </c>
      <c r="Y21" s="81">
        <v>5.4459999999999997</v>
      </c>
      <c r="Z21" s="78"/>
      <c r="AA21" s="79">
        <f t="shared" si="2"/>
        <v>592.43900000000008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63.2</v>
      </c>
      <c r="C25" s="88">
        <f t="shared" si="3"/>
        <v>26.560000000000002</v>
      </c>
      <c r="D25" s="88">
        <f t="shared" si="3"/>
        <v>27.396999999999998</v>
      </c>
      <c r="E25" s="88">
        <f t="shared" si="3"/>
        <v>36.994</v>
      </c>
      <c r="F25" s="88">
        <f t="shared" si="3"/>
        <v>39.555</v>
      </c>
      <c r="G25" s="88">
        <f t="shared" si="3"/>
        <v>30.599999999999998</v>
      </c>
      <c r="H25" s="88">
        <f t="shared" si="3"/>
        <v>54.097999999999999</v>
      </c>
      <c r="I25" s="88">
        <f t="shared" si="3"/>
        <v>15.404000000000002</v>
      </c>
      <c r="J25" s="88">
        <f t="shared" si="3"/>
        <v>17.418999999999997</v>
      </c>
      <c r="K25" s="88">
        <f t="shared" si="3"/>
        <v>35.550000000000004</v>
      </c>
      <c r="L25" s="88">
        <f t="shared" si="3"/>
        <v>59.612000000000002</v>
      </c>
      <c r="M25" s="88">
        <f t="shared" si="3"/>
        <v>2.964</v>
      </c>
      <c r="N25" s="88">
        <f t="shared" si="3"/>
        <v>6.16</v>
      </c>
      <c r="O25" s="88">
        <f t="shared" si="3"/>
        <v>6.4089999999999998</v>
      </c>
      <c r="P25" s="88">
        <f t="shared" si="3"/>
        <v>9.0109999999999992</v>
      </c>
      <c r="Q25" s="88">
        <f t="shared" si="3"/>
        <v>8.4580000000000002</v>
      </c>
      <c r="R25" s="88">
        <f t="shared" si="3"/>
        <v>12.068000000000001</v>
      </c>
      <c r="S25" s="88">
        <f t="shared" si="3"/>
        <v>59.154999999999994</v>
      </c>
      <c r="T25" s="88">
        <f t="shared" si="3"/>
        <v>7.8040000000000003</v>
      </c>
      <c r="U25" s="88">
        <f t="shared" si="3"/>
        <v>7.8709999999999996</v>
      </c>
      <c r="V25" s="88">
        <f t="shared" si="3"/>
        <v>53.858000000000004</v>
      </c>
      <c r="W25" s="88">
        <f t="shared" si="3"/>
        <v>20.8</v>
      </c>
      <c r="X25" s="88">
        <f t="shared" si="3"/>
        <v>116.94499999999999</v>
      </c>
      <c r="Y25" s="88">
        <f t="shared" si="3"/>
        <v>5.4459999999999997</v>
      </c>
      <c r="Z25" s="89">
        <f t="shared" si="3"/>
        <v>0</v>
      </c>
      <c r="AA25" s="90">
        <f t="shared" si="3"/>
        <v>723.33800000000008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63.2</v>
      </c>
      <c r="C29" s="77">
        <v>26.56</v>
      </c>
      <c r="D29" s="77">
        <v>27.396999999999998</v>
      </c>
      <c r="E29" s="77">
        <v>36.994</v>
      </c>
      <c r="F29" s="77">
        <v>39.555</v>
      </c>
      <c r="G29" s="77">
        <v>30.6</v>
      </c>
      <c r="H29" s="77">
        <v>54.097999999999999</v>
      </c>
      <c r="I29" s="77">
        <v>15.404</v>
      </c>
      <c r="J29" s="77">
        <v>17.419</v>
      </c>
      <c r="K29" s="77">
        <v>35.549999999999997</v>
      </c>
      <c r="L29" s="77">
        <v>59.612000000000002</v>
      </c>
      <c r="M29" s="77">
        <v>27.06</v>
      </c>
      <c r="N29" s="77">
        <v>32.182000000000002</v>
      </c>
      <c r="O29" s="77">
        <v>40.243000000000002</v>
      </c>
      <c r="P29" s="77">
        <v>44.465000000000003</v>
      </c>
      <c r="Q29" s="77">
        <v>25.457999999999998</v>
      </c>
      <c r="R29" s="77">
        <v>12.068</v>
      </c>
      <c r="S29" s="77">
        <v>59.155000000000001</v>
      </c>
      <c r="T29" s="77">
        <v>7.8040000000000003</v>
      </c>
      <c r="U29" s="77">
        <v>7.8710000000000004</v>
      </c>
      <c r="V29" s="77">
        <v>53.857999999999997</v>
      </c>
      <c r="W29" s="77">
        <v>20.8</v>
      </c>
      <c r="X29" s="77">
        <v>128.94499999999999</v>
      </c>
      <c r="Y29" s="77">
        <v>5.4459999999999997</v>
      </c>
      <c r="Z29" s="78"/>
      <c r="AA29" s="79">
        <f>SUM(B29:Z29)</f>
        <v>871.7439999999998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63.2</v>
      </c>
      <c r="C31" s="62">
        <f t="shared" si="4"/>
        <v>26.56</v>
      </c>
      <c r="D31" s="62">
        <f t="shared" si="4"/>
        <v>27.396999999999998</v>
      </c>
      <c r="E31" s="62">
        <f t="shared" si="4"/>
        <v>36.994</v>
      </c>
      <c r="F31" s="62">
        <f t="shared" si="4"/>
        <v>39.555</v>
      </c>
      <c r="G31" s="62">
        <f t="shared" si="4"/>
        <v>30.6</v>
      </c>
      <c r="H31" s="62">
        <f t="shared" si="4"/>
        <v>54.097999999999999</v>
      </c>
      <c r="I31" s="62">
        <f t="shared" si="4"/>
        <v>15.404</v>
      </c>
      <c r="J31" s="62">
        <f t="shared" si="4"/>
        <v>17.419</v>
      </c>
      <c r="K31" s="62">
        <f t="shared" si="4"/>
        <v>35.549999999999997</v>
      </c>
      <c r="L31" s="62">
        <f t="shared" si="4"/>
        <v>59.612000000000002</v>
      </c>
      <c r="M31" s="62">
        <f t="shared" si="4"/>
        <v>27.06</v>
      </c>
      <c r="N31" s="62">
        <f t="shared" si="4"/>
        <v>32.182000000000002</v>
      </c>
      <c r="O31" s="62">
        <f t="shared" si="4"/>
        <v>40.243000000000002</v>
      </c>
      <c r="P31" s="62">
        <f t="shared" si="4"/>
        <v>44.465000000000003</v>
      </c>
      <c r="Q31" s="62">
        <f t="shared" si="4"/>
        <v>25.457999999999998</v>
      </c>
      <c r="R31" s="62">
        <f t="shared" si="4"/>
        <v>12.068</v>
      </c>
      <c r="S31" s="62">
        <f t="shared" si="4"/>
        <v>59.155000000000001</v>
      </c>
      <c r="T31" s="62">
        <f t="shared" si="4"/>
        <v>7.8040000000000003</v>
      </c>
      <c r="U31" s="62">
        <f t="shared" si="4"/>
        <v>7.8710000000000004</v>
      </c>
      <c r="V31" s="62">
        <f t="shared" si="4"/>
        <v>53.857999999999997</v>
      </c>
      <c r="W31" s="62">
        <f t="shared" si="4"/>
        <v>20.8</v>
      </c>
      <c r="X31" s="62">
        <f t="shared" si="4"/>
        <v>128.94499999999999</v>
      </c>
      <c r="Y31" s="62">
        <f t="shared" si="4"/>
        <v>5.4459999999999997</v>
      </c>
      <c r="Z31" s="63">
        <f t="shared" si="4"/>
        <v>0</v>
      </c>
      <c r="AA31" s="64">
        <f t="shared" si="4"/>
        <v>871.7439999999998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35.200000000000003</v>
      </c>
      <c r="I38" s="99">
        <v>51.3</v>
      </c>
      <c r="J38" s="99">
        <v>146.6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33.5</v>
      </c>
      <c r="X38" s="99"/>
      <c r="Y38" s="99"/>
      <c r="Z38" s="100"/>
      <c r="AA38" s="79">
        <f t="shared" si="5"/>
        <v>266.60000000000002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35.200000000000003</v>
      </c>
      <c r="I39" s="88">
        <f t="shared" si="6"/>
        <v>51.3</v>
      </c>
      <c r="J39" s="88">
        <f t="shared" si="6"/>
        <v>146.6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33.5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266.60000000000002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35.200000000000003</v>
      </c>
      <c r="I46" s="99">
        <v>51.3</v>
      </c>
      <c r="J46" s="99">
        <v>146.6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33.5</v>
      </c>
      <c r="X46" s="99"/>
      <c r="Y46" s="99"/>
      <c r="Z46" s="100"/>
      <c r="AA46" s="79">
        <f t="shared" si="7"/>
        <v>266.60000000000002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35.200000000000003</v>
      </c>
      <c r="I48" s="88">
        <f t="shared" si="8"/>
        <v>51.3</v>
      </c>
      <c r="J48" s="88">
        <f t="shared" si="8"/>
        <v>146.6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33.5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266.60000000000002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63.2</v>
      </c>
      <c r="C51" s="88">
        <f t="shared" si="10"/>
        <v>26.560000000000002</v>
      </c>
      <c r="D51" s="88">
        <f t="shared" si="10"/>
        <v>27.396999999999998</v>
      </c>
      <c r="E51" s="88">
        <f t="shared" si="10"/>
        <v>36.994</v>
      </c>
      <c r="F51" s="88">
        <f t="shared" si="10"/>
        <v>39.555</v>
      </c>
      <c r="G51" s="88">
        <f t="shared" si="10"/>
        <v>30.599999999999998</v>
      </c>
      <c r="H51" s="88">
        <f t="shared" si="10"/>
        <v>89.298000000000002</v>
      </c>
      <c r="I51" s="88">
        <f t="shared" si="10"/>
        <v>66.703999999999994</v>
      </c>
      <c r="J51" s="88">
        <f t="shared" si="10"/>
        <v>164.01900000000001</v>
      </c>
      <c r="K51" s="88">
        <f t="shared" si="10"/>
        <v>35.550000000000004</v>
      </c>
      <c r="L51" s="88">
        <f t="shared" si="10"/>
        <v>59.612000000000002</v>
      </c>
      <c r="M51" s="88">
        <f t="shared" si="10"/>
        <v>27.06</v>
      </c>
      <c r="N51" s="88">
        <f t="shared" si="10"/>
        <v>32.182000000000002</v>
      </c>
      <c r="O51" s="88">
        <f t="shared" si="10"/>
        <v>40.243000000000002</v>
      </c>
      <c r="P51" s="88">
        <f t="shared" si="10"/>
        <v>44.465000000000003</v>
      </c>
      <c r="Q51" s="88">
        <f t="shared" si="10"/>
        <v>25.457999999999998</v>
      </c>
      <c r="R51" s="88">
        <f t="shared" si="10"/>
        <v>12.068000000000001</v>
      </c>
      <c r="S51" s="88">
        <f t="shared" si="10"/>
        <v>59.154999999999994</v>
      </c>
      <c r="T51" s="88">
        <f t="shared" si="10"/>
        <v>7.8040000000000003</v>
      </c>
      <c r="U51" s="88">
        <f t="shared" si="10"/>
        <v>7.8709999999999996</v>
      </c>
      <c r="V51" s="88">
        <f t="shared" si="10"/>
        <v>53.858000000000004</v>
      </c>
      <c r="W51" s="88">
        <f t="shared" si="10"/>
        <v>54.3</v>
      </c>
      <c r="X51" s="88">
        <f t="shared" si="10"/>
        <v>128.94499999999999</v>
      </c>
      <c r="Y51" s="88">
        <f t="shared" si="10"/>
        <v>5.4459999999999997</v>
      </c>
      <c r="Z51" s="89">
        <f t="shared" si="10"/>
        <v>0</v>
      </c>
      <c r="AA51" s="104">
        <f>SUM(B51:Z51)</f>
        <v>1138.3439999999996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35.200000000000003</v>
      </c>
      <c r="I4" s="18">
        <v>51.3</v>
      </c>
      <c r="J4" s="18">
        <v>146.6</v>
      </c>
      <c r="K4" s="18"/>
      <c r="L4" s="18"/>
      <c r="M4" s="18"/>
      <c r="N4" s="18"/>
      <c r="O4" s="18"/>
      <c r="P4" s="18"/>
      <c r="Q4" s="18"/>
      <c r="R4" s="18">
        <v>-2.4</v>
      </c>
      <c r="S4" s="18">
        <v>-54.5</v>
      </c>
      <c r="T4" s="18"/>
      <c r="U4" s="18"/>
      <c r="V4" s="18">
        <v>-49.3</v>
      </c>
      <c r="W4" s="18">
        <v>33.5</v>
      </c>
      <c r="X4" s="18"/>
      <c r="Y4" s="18"/>
      <c r="Z4" s="19"/>
      <c r="AA4" s="111">
        <f>SUM(B4:Z4)</f>
        <v>160.39999999999998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86.65</v>
      </c>
      <c r="C7" s="117">
        <v>85.71</v>
      </c>
      <c r="D7" s="117">
        <v>85.82</v>
      </c>
      <c r="E7" s="117">
        <v>87.54</v>
      </c>
      <c r="F7" s="117">
        <v>89.29</v>
      </c>
      <c r="G7" s="117">
        <v>101.78</v>
      </c>
      <c r="H7" s="117">
        <v>146.57</v>
      </c>
      <c r="I7" s="117">
        <v>173.22</v>
      </c>
      <c r="J7" s="117">
        <v>172.76</v>
      </c>
      <c r="K7" s="117">
        <v>128.11000000000001</v>
      </c>
      <c r="L7" s="117">
        <v>87</v>
      </c>
      <c r="M7" s="117">
        <v>77.92</v>
      </c>
      <c r="N7" s="117">
        <v>71.790000000000006</v>
      </c>
      <c r="O7" s="117">
        <v>67</v>
      </c>
      <c r="P7" s="117">
        <v>77.349999999999994</v>
      </c>
      <c r="Q7" s="117">
        <v>84.2</v>
      </c>
      <c r="R7" s="117">
        <v>150.13999999999999</v>
      </c>
      <c r="S7" s="117">
        <v>170.22</v>
      </c>
      <c r="T7" s="117">
        <v>335.57</v>
      </c>
      <c r="U7" s="117">
        <v>325.58</v>
      </c>
      <c r="V7" s="117">
        <v>168</v>
      </c>
      <c r="W7" s="117">
        <v>148.41999999999999</v>
      </c>
      <c r="X7" s="117">
        <v>88</v>
      </c>
      <c r="Y7" s="117">
        <v>118.42</v>
      </c>
      <c r="Z7" s="118"/>
      <c r="AA7" s="119">
        <f>IF(SUM(B7:Z7)&lt;&gt;0,AVERAGEIF(B7:Z7,"&lt;&gt;"""),"")</f>
        <v>130.29416666666668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2.4</v>
      </c>
      <c r="S15" s="133">
        <v>54.5</v>
      </c>
      <c r="T15" s="133"/>
      <c r="U15" s="133"/>
      <c r="V15" s="133">
        <v>49.3</v>
      </c>
      <c r="W15" s="133"/>
      <c r="X15" s="133"/>
      <c r="Y15" s="133"/>
      <c r="Z15" s="131"/>
      <c r="AA15" s="132">
        <f t="shared" si="0"/>
        <v>106.19999999999999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2.4</v>
      </c>
      <c r="S16" s="135">
        <f t="shared" si="1"/>
        <v>54.5</v>
      </c>
      <c r="T16" s="135">
        <f t="shared" si="1"/>
        <v>0</v>
      </c>
      <c r="U16" s="135">
        <f t="shared" si="1"/>
        <v>0</v>
      </c>
      <c r="V16" s="135">
        <f t="shared" si="1"/>
        <v>49.3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106.19999999999999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35.200000000000003</v>
      </c>
      <c r="I23" s="133">
        <v>51.3</v>
      </c>
      <c r="J23" s="133">
        <v>146.6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33.5</v>
      </c>
      <c r="X23" s="133"/>
      <c r="Y23" s="133"/>
      <c r="Z23" s="131"/>
      <c r="AA23" s="132">
        <f t="shared" si="2"/>
        <v>266.60000000000002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35.200000000000003</v>
      </c>
      <c r="I24" s="135">
        <f t="shared" si="3"/>
        <v>51.3</v>
      </c>
      <c r="J24" s="135">
        <f t="shared" si="3"/>
        <v>146.6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33.5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266.60000000000002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2023-10-17T13:17:03Z</dcterms:created>
  <dcterms:modified xsi:type="dcterms:W3CDTF">2023-10-17T13:17:04Z</dcterms:modified>
</cp:coreProperties>
</file>