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<sst xmlns="http://schemas.openxmlformats.org/spreadsheetml/2006/main" count="117" uniqueCount="53">
  <si>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16/10/2023 16:17:16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</si>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</sst>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DFA-4CAF-AF16-F41AE4EBA80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DFA-4CAF-AF16-F41AE4EBA80E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1">
                  <c:v>84</c:v>
                </c:pt>
                <c:pt idx="12">
                  <c:v>84</c:v>
                </c:pt>
                <c:pt idx="13">
                  <c:v>84</c:v>
                </c:pt>
                <c:pt idx="14">
                  <c:v>50</c:v>
                </c:pt>
                <c:pt idx="15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DFA-4CAF-AF16-F41AE4EBA80E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86.4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DFA-4CAF-AF16-F41AE4EBA80E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36.539000000000001</c:v>
                </c:pt>
                <c:pt idx="1">
                  <c:v>36.972000000000001</c:v>
                </c:pt>
                <c:pt idx="2">
                  <c:v>32.92</c:v>
                </c:pt>
                <c:pt idx="3">
                  <c:v>30.845000000000002</c:v>
                </c:pt>
                <c:pt idx="4">
                  <c:v>26.746000000000002</c:v>
                </c:pt>
                <c:pt idx="5">
                  <c:v>21.658000000000001</c:v>
                </c:pt>
                <c:pt idx="6">
                  <c:v>19.584000000000003</c:v>
                </c:pt>
                <c:pt idx="7">
                  <c:v>13.676000000000002</c:v>
                </c:pt>
                <c:pt idx="8">
                  <c:v>7.5839999999999996</c:v>
                </c:pt>
                <c:pt idx="9">
                  <c:v>3.6120000000000001</c:v>
                </c:pt>
                <c:pt idx="10">
                  <c:v>3.782</c:v>
                </c:pt>
                <c:pt idx="11">
                  <c:v>2.8149999999999999</c:v>
                </c:pt>
                <c:pt idx="12">
                  <c:v>2.7730000000000001</c:v>
                </c:pt>
                <c:pt idx="13">
                  <c:v>2.5419999999999998</c:v>
                </c:pt>
                <c:pt idx="14">
                  <c:v>2.2080000000000002</c:v>
                </c:pt>
                <c:pt idx="15">
                  <c:v>1.907</c:v>
                </c:pt>
                <c:pt idx="16">
                  <c:v>2.145</c:v>
                </c:pt>
                <c:pt idx="17">
                  <c:v>1.7369999999999999</c:v>
                </c:pt>
                <c:pt idx="18">
                  <c:v>1.63</c:v>
                </c:pt>
                <c:pt idx="19">
                  <c:v>1.6019999999999999</c:v>
                </c:pt>
                <c:pt idx="20">
                  <c:v>1.633</c:v>
                </c:pt>
                <c:pt idx="21">
                  <c:v>1.46</c:v>
                </c:pt>
                <c:pt idx="22">
                  <c:v>1.4809999999999999</c:v>
                </c:pt>
                <c:pt idx="23">
                  <c:v>1.4670000000000001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DFA-4CAF-AF16-F41AE4EBA80E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DFA-4CAF-AF16-F41AE4EBA80E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DFA-4CAF-AF16-F41AE4EBA8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38.581000000000003</c:v>
                </c:pt>
                <c:pt idx="1">
                  <c:v>42.88</c:v>
                </c:pt>
                <c:pt idx="2">
                  <c:v>63.826999999999998</c:v>
                </c:pt>
                <c:pt idx="3">
                  <c:v>67.634</c:v>
                </c:pt>
                <c:pt idx="4">
                  <c:v>29.146999999999998</c:v>
                </c:pt>
                <c:pt idx="5">
                  <c:v>110.083</c:v>
                </c:pt>
                <c:pt idx="6">
                  <c:v>147.16799999999998</c:v>
                </c:pt>
                <c:pt idx="7">
                  <c:v>63.676000000000002</c:v>
                </c:pt>
                <c:pt idx="8">
                  <c:v>183.80199999999996</c:v>
                </c:pt>
                <c:pt idx="9">
                  <c:v>154.93800000000002</c:v>
                </c:pt>
                <c:pt idx="10">
                  <c:v>109.05500000000001</c:v>
                </c:pt>
                <c:pt idx="11">
                  <c:v>193.791</c:v>
                </c:pt>
                <c:pt idx="12">
                  <c:v>163.91600000000003</c:v>
                </c:pt>
                <c:pt idx="13">
                  <c:v>163.59300000000002</c:v>
                </c:pt>
                <c:pt idx="14">
                  <c:v>81.176000000000002</c:v>
                </c:pt>
                <c:pt idx="15">
                  <c:v>76.564000000000007</c:v>
                </c:pt>
                <c:pt idx="16">
                  <c:v>4.8890000000000002</c:v>
                </c:pt>
                <c:pt idx="17">
                  <c:v>5.96</c:v>
                </c:pt>
                <c:pt idx="18">
                  <c:v>6.5829999999999993</c:v>
                </c:pt>
                <c:pt idx="19">
                  <c:v>4.9529999999999994</c:v>
                </c:pt>
                <c:pt idx="20">
                  <c:v>11.673000000000002</c:v>
                </c:pt>
                <c:pt idx="21">
                  <c:v>55.404000000000003</c:v>
                </c:pt>
                <c:pt idx="22">
                  <c:v>129.23599999999999</c:v>
                </c:pt>
                <c:pt idx="23">
                  <c:v>3.778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DFA-4CAF-AF16-F41AE4EBA8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137.6</c:v>
                </c:pt>
                <c:pt idx="1">
                  <c:v>111.04</c:v>
                </c:pt>
                <c:pt idx="2">
                  <c:v>104.4</c:v>
                </c:pt>
                <c:pt idx="3">
                  <c:v>94.02</c:v>
                </c:pt>
                <c:pt idx="4">
                  <c:v>108.17</c:v>
                </c:pt>
                <c:pt idx="5">
                  <c:v>133.69999999999999</c:v>
                </c:pt>
                <c:pt idx="6">
                  <c:v>151.09</c:v>
                </c:pt>
                <c:pt idx="7">
                  <c:v>227.94</c:v>
                </c:pt>
                <c:pt idx="8">
                  <c:v>193.43</c:v>
                </c:pt>
                <c:pt idx="9">
                  <c:v>161.06</c:v>
                </c:pt>
                <c:pt idx="10">
                  <c:v>131.27000000000001</c:v>
                </c:pt>
                <c:pt idx="11">
                  <c:v>149.38</c:v>
                </c:pt>
                <c:pt idx="12">
                  <c:v>140</c:v>
                </c:pt>
                <c:pt idx="13">
                  <c:v>140</c:v>
                </c:pt>
                <c:pt idx="14">
                  <c:v>173.95</c:v>
                </c:pt>
                <c:pt idx="15">
                  <c:v>168.87</c:v>
                </c:pt>
                <c:pt idx="16">
                  <c:v>239.43</c:v>
                </c:pt>
                <c:pt idx="17">
                  <c:v>225.83</c:v>
                </c:pt>
                <c:pt idx="18">
                  <c:v>370</c:v>
                </c:pt>
                <c:pt idx="19">
                  <c:v>400</c:v>
                </c:pt>
                <c:pt idx="20">
                  <c:v>198.29</c:v>
                </c:pt>
                <c:pt idx="21">
                  <c:v>155.38</c:v>
                </c:pt>
                <c:pt idx="22">
                  <c:v>147.21</c:v>
                </c:pt>
                <c:pt idx="23">
                  <c:v>143.05000000000001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DFA-4CAF-AF16-F41AE4EBA8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38.581000000000003</v>
      </c>
      <c r="C4" s="18">
        <v>42.88</v>
      </c>
      <c r="D4" s="18">
        <v>63.827000000000005</v>
      </c>
      <c r="E4" s="18">
        <v>67.634</v>
      </c>
      <c r="F4" s="18">
        <v>29.147000000000002</v>
      </c>
      <c r="G4" s="18">
        <v>110.107</v>
      </c>
      <c r="H4" s="18">
        <v>147.13899999999998</v>
      </c>
      <c r="I4" s="18">
        <v>63.676000000000002</v>
      </c>
      <c r="J4" s="18">
        <v>183.815</v>
      </c>
      <c r="K4" s="18">
        <v>154.90300000000002</v>
      </c>
      <c r="L4" s="18">
        <v>109.05500000000001</v>
      </c>
      <c r="M4" s="18">
        <v>193.815</v>
      </c>
      <c r="N4" s="18">
        <v>163.95000000000002</v>
      </c>
      <c r="O4" s="18">
        <v>163.58600000000004</v>
      </c>
      <c r="P4" s="18">
        <v>81.176000000000002</v>
      </c>
      <c r="Q4" s="18">
        <v>76.564000000000007</v>
      </c>
      <c r="R4" s="18">
        <v>4.8890000000000002</v>
      </c>
      <c r="S4" s="18">
        <v>5.9600000000000009</v>
      </c>
      <c r="T4" s="18">
        <v>6.5830000000000002</v>
      </c>
      <c r="U4" s="18">
        <v>4.9529999999999994</v>
      </c>
      <c r="V4" s="18">
        <v>11.673</v>
      </c>
      <c r="W4" s="18">
        <v>55.414999999999999</v>
      </c>
      <c r="X4" s="18">
        <v>129.19099999999997</v>
      </c>
      <c r="Y4" s="18">
        <v>3.778</v>
      </c>
      <c r="Z4" s="19"/>
      <c r="AA4" s="20">
        <f>SUM(B4:Z4)</f>
        <v>1912.2970000000003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137.6</v>
      </c>
      <c r="C7" s="28">
        <v>111.04</v>
      </c>
      <c r="D7" s="28">
        <v>104.4</v>
      </c>
      <c r="E7" s="28">
        <v>94.02</v>
      </c>
      <c r="F7" s="28">
        <v>108.17</v>
      </c>
      <c r="G7" s="28">
        <v>133.69999999999999</v>
      </c>
      <c r="H7" s="28">
        <v>151.09</v>
      </c>
      <c r="I7" s="28">
        <v>227.94</v>
      </c>
      <c r="J7" s="28">
        <v>193.43</v>
      </c>
      <c r="K7" s="28">
        <v>161.06</v>
      </c>
      <c r="L7" s="28">
        <v>131.27000000000001</v>
      </c>
      <c r="M7" s="28">
        <v>149.38</v>
      </c>
      <c r="N7" s="28">
        <v>140</v>
      </c>
      <c r="O7" s="28">
        <v>140</v>
      </c>
      <c r="P7" s="28">
        <v>173.95</v>
      </c>
      <c r="Q7" s="28">
        <v>168.87</v>
      </c>
      <c r="R7" s="28">
        <v>239.43</v>
      </c>
      <c r="S7" s="28">
        <v>225.83</v>
      </c>
      <c r="T7" s="28">
        <v>370</v>
      </c>
      <c r="U7" s="28">
        <v>400</v>
      </c>
      <c r="V7" s="28">
        <v>198.29</v>
      </c>
      <c r="W7" s="28">
        <v>155.38</v>
      </c>
      <c r="X7" s="28">
        <v>147.21</v>
      </c>
      <c r="Y7" s="28">
        <v>143.05000000000001</v>
      </c>
      <c r="Z7" s="29"/>
      <c r="AA7" s="30">
        <f>IF(SUM(B7:Z7)&lt;&gt;0,AVERAGEIF(B7:Z7,"&lt;&gt;"""),"")</f>
        <v>175.21291666666664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>
        <v>84</v>
      </c>
      <c r="N12" s="52">
        <v>84</v>
      </c>
      <c r="O12" s="52">
        <v>84</v>
      </c>
      <c r="P12" s="52">
        <v>50</v>
      </c>
      <c r="Q12" s="52">
        <v>50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352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36.539000000000001</v>
      </c>
      <c r="C14" s="57">
        <v>36.972000000000001</v>
      </c>
      <c r="D14" s="57">
        <v>32.92</v>
      </c>
      <c r="E14" s="57">
        <v>30.845000000000002</v>
      </c>
      <c r="F14" s="57">
        <v>26.746000000000002</v>
      </c>
      <c r="G14" s="57">
        <v>21.658000000000001</v>
      </c>
      <c r="H14" s="57">
        <v>19.584000000000003</v>
      </c>
      <c r="I14" s="57">
        <v>13.676000000000002</v>
      </c>
      <c r="J14" s="57">
        <v>7.5839999999999996</v>
      </c>
      <c r="K14" s="57">
        <v>3.6120000000000001</v>
      </c>
      <c r="L14" s="57">
        <v>3.782</v>
      </c>
      <c r="M14" s="57">
        <v>2.8149999999999999</v>
      </c>
      <c r="N14" s="57">
        <v>2.7730000000000001</v>
      </c>
      <c r="O14" s="57">
        <v>2.5419999999999998</v>
      </c>
      <c r="P14" s="57">
        <v>2.2080000000000002</v>
      </c>
      <c r="Q14" s="57">
        <v>1.907</v>
      </c>
      <c r="R14" s="57">
        <v>2.145</v>
      </c>
      <c r="S14" s="57">
        <v>1.7369999999999999</v>
      </c>
      <c r="T14" s="57">
        <v>1.63</v>
      </c>
      <c r="U14" s="57">
        <v>1.6019999999999999</v>
      </c>
      <c r="V14" s="57">
        <v>1.633</v>
      </c>
      <c r="W14" s="57">
        <v>1.46</v>
      </c>
      <c r="X14" s="57">
        <v>1.4809999999999999</v>
      </c>
      <c r="Y14" s="57">
        <v>1.4670000000000001</v>
      </c>
      <c r="Z14" s="58"/>
      <c r="AA14" s="59">
        <f t="shared" si="0"/>
        <v>259.31799999999998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36.539000000000001</v>
      </c>
      <c r="C16" s="62">
        <f t="shared" ref="C16:Z16" si="1">IF(LEN(C$2)&gt;0,SUM(C10:C15),"")</f>
        <v>36.972000000000001</v>
      </c>
      <c r="D16" s="62">
        <f t="shared" si="1"/>
        <v>32.92</v>
      </c>
      <c r="E16" s="62">
        <f t="shared" si="1"/>
        <v>30.845000000000002</v>
      </c>
      <c r="F16" s="62">
        <f t="shared" si="1"/>
        <v>26.746000000000002</v>
      </c>
      <c r="G16" s="62">
        <f t="shared" si="1"/>
        <v>21.658000000000001</v>
      </c>
      <c r="H16" s="62">
        <f t="shared" si="1"/>
        <v>19.584000000000003</v>
      </c>
      <c r="I16" s="62">
        <f t="shared" si="1"/>
        <v>13.676000000000002</v>
      </c>
      <c r="J16" s="62">
        <f t="shared" si="1"/>
        <v>7.5839999999999996</v>
      </c>
      <c r="K16" s="62">
        <f t="shared" si="1"/>
        <v>3.6120000000000001</v>
      </c>
      <c r="L16" s="62">
        <f t="shared" si="1"/>
        <v>3.782</v>
      </c>
      <c r="M16" s="62">
        <f t="shared" si="1"/>
        <v>86.814999999999998</v>
      </c>
      <c r="N16" s="62">
        <f t="shared" si="1"/>
        <v>86.772999999999996</v>
      </c>
      <c r="O16" s="62">
        <f t="shared" si="1"/>
        <v>86.542000000000002</v>
      </c>
      <c r="P16" s="62">
        <f t="shared" si="1"/>
        <v>52.207999999999998</v>
      </c>
      <c r="Q16" s="62">
        <f t="shared" si="1"/>
        <v>51.906999999999996</v>
      </c>
      <c r="R16" s="62">
        <f t="shared" si="1"/>
        <v>2.145</v>
      </c>
      <c r="S16" s="62">
        <f t="shared" si="1"/>
        <v>1.7369999999999999</v>
      </c>
      <c r="T16" s="62">
        <f t="shared" si="1"/>
        <v>1.63</v>
      </c>
      <c r="U16" s="62">
        <f t="shared" si="1"/>
        <v>1.6019999999999999</v>
      </c>
      <c r="V16" s="62">
        <f t="shared" si="1"/>
        <v>1.633</v>
      </c>
      <c r="W16" s="62">
        <f t="shared" si="1"/>
        <v>1.46</v>
      </c>
      <c r="X16" s="62">
        <f t="shared" si="1"/>
        <v>1.4809999999999999</v>
      </c>
      <c r="Y16" s="62">
        <f t="shared" si="1"/>
        <v>1.4670000000000001</v>
      </c>
      <c r="Z16" s="63" t="str">
        <f t="shared" si="1"/>
        <v/>
      </c>
      <c r="AA16" s="64">
        <f>SUM(AA10:AA15)</f>
        <v>611.31799999999998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>
        <v>125</v>
      </c>
      <c r="I19" s="72">
        <v>50</v>
      </c>
      <c r="J19" s="72">
        <v>173</v>
      </c>
      <c r="K19" s="72">
        <v>145</v>
      </c>
      <c r="L19" s="72">
        <v>98</v>
      </c>
      <c r="M19" s="72">
        <v>98</v>
      </c>
      <c r="N19" s="72">
        <v>70</v>
      </c>
      <c r="O19" s="72">
        <v>70</v>
      </c>
      <c r="P19" s="72">
        <v>20</v>
      </c>
      <c r="Q19" s="72">
        <v>20</v>
      </c>
      <c r="R19" s="72"/>
      <c r="S19" s="72"/>
      <c r="T19" s="72"/>
      <c r="U19" s="72"/>
      <c r="V19" s="72"/>
      <c r="W19" s="72">
        <v>50</v>
      </c>
      <c r="X19" s="72">
        <v>125</v>
      </c>
      <c r="Y19" s="72"/>
      <c r="Z19" s="73"/>
      <c r="AA19" s="74">
        <f t="shared" ref="AA19:AA24" si="2">SUM(B19:Z19)</f>
        <v>1044</v>
      </c>
    </row>
    <row r="20" spans="1:27" ht="24.95" customHeight="1" x14ac:dyDescent="0.2">
      <c r="A20" s="75" t="s">
        <v>15</v>
      </c>
      <c r="B20" s="76">
        <v>1.9850000000000001</v>
      </c>
      <c r="C20" s="77">
        <v>1.8330000000000002</v>
      </c>
      <c r="D20" s="77">
        <v>1.8230000000000002</v>
      </c>
      <c r="E20" s="77">
        <v>1.706</v>
      </c>
      <c r="F20" s="77">
        <v>2.355</v>
      </c>
      <c r="G20" s="77">
        <v>2.0489999999999999</v>
      </c>
      <c r="H20" s="77">
        <v>2.5550000000000002</v>
      </c>
      <c r="I20" s="77"/>
      <c r="J20" s="77">
        <v>3.2309999999999999</v>
      </c>
      <c r="K20" s="77">
        <v>3.2909999999999999</v>
      </c>
      <c r="L20" s="77">
        <v>3.2730000000000001</v>
      </c>
      <c r="M20" s="77"/>
      <c r="N20" s="77">
        <v>3.177</v>
      </c>
      <c r="O20" s="77">
        <v>3.044</v>
      </c>
      <c r="P20" s="77">
        <v>2.968</v>
      </c>
      <c r="Q20" s="77">
        <v>2.657</v>
      </c>
      <c r="R20" s="77">
        <v>2.7440000000000002</v>
      </c>
      <c r="S20" s="77">
        <v>2.9140000000000001</v>
      </c>
      <c r="T20" s="77">
        <v>3.306</v>
      </c>
      <c r="U20" s="77">
        <v>3.351</v>
      </c>
      <c r="V20" s="77">
        <v>3.3379999999999996</v>
      </c>
      <c r="W20" s="77">
        <v>2.665</v>
      </c>
      <c r="X20" s="77">
        <v>2.46</v>
      </c>
      <c r="Y20" s="77">
        <v>2.2789999999999999</v>
      </c>
      <c r="Z20" s="78"/>
      <c r="AA20" s="79">
        <f t="shared" si="2"/>
        <v>59.004000000000005</v>
      </c>
    </row>
    <row r="21" spans="1:27" ht="24.95" customHeight="1" x14ac:dyDescent="0.2">
      <c r="A21" s="75" t="s">
        <v>16</v>
      </c>
      <c r="B21" s="80">
        <v>5.7000000000000002E-2</v>
      </c>
      <c r="C21" s="81">
        <v>4.0750000000000002</v>
      </c>
      <c r="D21" s="81">
        <v>29.084</v>
      </c>
      <c r="E21" s="81">
        <v>35.082999999999998</v>
      </c>
      <c r="F21" s="81">
        <v>4.5999999999999999E-2</v>
      </c>
      <c r="G21" s="81"/>
      <c r="H21" s="81"/>
      <c r="I21" s="81"/>
      <c r="J21" s="81"/>
      <c r="K21" s="81">
        <v>3</v>
      </c>
      <c r="L21" s="81">
        <v>4</v>
      </c>
      <c r="M21" s="81">
        <v>9</v>
      </c>
      <c r="N21" s="81">
        <v>4</v>
      </c>
      <c r="O21" s="81">
        <v>4</v>
      </c>
      <c r="P21" s="81">
        <v>6</v>
      </c>
      <c r="Q21" s="81">
        <v>2</v>
      </c>
      <c r="R21" s="81"/>
      <c r="S21" s="81">
        <v>1.3089999999999999</v>
      </c>
      <c r="T21" s="81">
        <v>1.647</v>
      </c>
      <c r="U21" s="81"/>
      <c r="V21" s="81">
        <v>6.702</v>
      </c>
      <c r="W21" s="81">
        <v>1.29</v>
      </c>
      <c r="X21" s="81">
        <v>0.25</v>
      </c>
      <c r="Y21" s="81">
        <v>3.2000000000000001E-2</v>
      </c>
      <c r="Z21" s="78"/>
      <c r="AA21" s="79">
        <f t="shared" si="2"/>
        <v>111.57500000000002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2.0420000000000003</v>
      </c>
      <c r="C25" s="88">
        <f t="shared" ref="C25:Z25" si="3">IF(LEN(C$2)&gt;0,SUM(C19:C24),"")</f>
        <v>5.9080000000000004</v>
      </c>
      <c r="D25" s="88">
        <f t="shared" si="3"/>
        <v>30.907</v>
      </c>
      <c r="E25" s="88">
        <f t="shared" si="3"/>
        <v>36.789000000000001</v>
      </c>
      <c r="F25" s="88">
        <f t="shared" si="3"/>
        <v>2.4009999999999998</v>
      </c>
      <c r="G25" s="88">
        <f t="shared" si="3"/>
        <v>2.0489999999999999</v>
      </c>
      <c r="H25" s="88">
        <f t="shared" si="3"/>
        <v>127.55500000000001</v>
      </c>
      <c r="I25" s="88">
        <f t="shared" si="3"/>
        <v>50</v>
      </c>
      <c r="J25" s="88">
        <f t="shared" si="3"/>
        <v>176.23099999999999</v>
      </c>
      <c r="K25" s="88">
        <f t="shared" si="3"/>
        <v>151.291</v>
      </c>
      <c r="L25" s="88">
        <f t="shared" si="3"/>
        <v>105.273</v>
      </c>
      <c r="M25" s="88">
        <f t="shared" si="3"/>
        <v>107</v>
      </c>
      <c r="N25" s="88">
        <f t="shared" si="3"/>
        <v>77.177000000000007</v>
      </c>
      <c r="O25" s="88">
        <f t="shared" si="3"/>
        <v>77.043999999999997</v>
      </c>
      <c r="P25" s="88">
        <f t="shared" si="3"/>
        <v>28.968</v>
      </c>
      <c r="Q25" s="88">
        <f t="shared" si="3"/>
        <v>24.657</v>
      </c>
      <c r="R25" s="88">
        <f t="shared" si="3"/>
        <v>2.7440000000000002</v>
      </c>
      <c r="S25" s="88">
        <f t="shared" si="3"/>
        <v>4.2229999999999999</v>
      </c>
      <c r="T25" s="88">
        <f t="shared" si="3"/>
        <v>4.9530000000000003</v>
      </c>
      <c r="U25" s="88">
        <f t="shared" si="3"/>
        <v>3.351</v>
      </c>
      <c r="V25" s="88">
        <f t="shared" si="3"/>
        <v>10.039999999999999</v>
      </c>
      <c r="W25" s="88">
        <f t="shared" si="3"/>
        <v>53.954999999999998</v>
      </c>
      <c r="X25" s="88">
        <f t="shared" si="3"/>
        <v>127.71</v>
      </c>
      <c r="Y25" s="88">
        <f t="shared" si="3"/>
        <v>2.3109999999999999</v>
      </c>
      <c r="Z25" s="89" t="str">
        <f t="shared" si="3"/>
        <v/>
      </c>
      <c r="AA25" s="90">
        <f>SUM(AA19:AA24)</f>
        <v>1214.579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38.581000000000003</v>
      </c>
      <c r="C29" s="77">
        <v>42.88</v>
      </c>
      <c r="D29" s="77">
        <v>63.826999999999998</v>
      </c>
      <c r="E29" s="77">
        <v>67.634</v>
      </c>
      <c r="F29" s="77">
        <v>29.146999999999998</v>
      </c>
      <c r="G29" s="77">
        <v>23.707000000000001</v>
      </c>
      <c r="H29" s="77">
        <v>147.13900000000001</v>
      </c>
      <c r="I29" s="77">
        <v>63.676000000000002</v>
      </c>
      <c r="J29" s="77">
        <v>183.815</v>
      </c>
      <c r="K29" s="77">
        <v>154.90299999999999</v>
      </c>
      <c r="L29" s="77">
        <v>109.05500000000001</v>
      </c>
      <c r="M29" s="77">
        <v>193.815</v>
      </c>
      <c r="N29" s="77">
        <v>163.95</v>
      </c>
      <c r="O29" s="77">
        <v>163.58600000000001</v>
      </c>
      <c r="P29" s="77">
        <v>81.176000000000002</v>
      </c>
      <c r="Q29" s="77">
        <v>76.563999999999993</v>
      </c>
      <c r="R29" s="77">
        <v>4.8890000000000002</v>
      </c>
      <c r="S29" s="77">
        <v>5.96</v>
      </c>
      <c r="T29" s="77">
        <v>6.5830000000000002</v>
      </c>
      <c r="U29" s="77">
        <v>4.9530000000000003</v>
      </c>
      <c r="V29" s="77">
        <v>11.673</v>
      </c>
      <c r="W29" s="77">
        <v>55.414999999999999</v>
      </c>
      <c r="X29" s="77">
        <v>129.191</v>
      </c>
      <c r="Y29" s="77">
        <v>3.778</v>
      </c>
      <c r="Z29" s="78"/>
      <c r="AA29" s="79">
        <f>SUM(B29:Z29)</f>
        <v>1825.8970000000002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38.581000000000003</v>
      </c>
      <c r="C31" s="62">
        <f t="shared" ref="C31:Z31" si="4">IF(LEN(C$2)&gt;0,SUM(C28:C30),"")</f>
        <v>42.88</v>
      </c>
      <c r="D31" s="62">
        <f t="shared" si="4"/>
        <v>63.826999999999998</v>
      </c>
      <c r="E31" s="62">
        <f t="shared" si="4"/>
        <v>67.634</v>
      </c>
      <c r="F31" s="62">
        <f t="shared" si="4"/>
        <v>29.146999999999998</v>
      </c>
      <c r="G31" s="62">
        <f t="shared" si="4"/>
        <v>23.707000000000001</v>
      </c>
      <c r="H31" s="62">
        <f t="shared" si="4"/>
        <v>147.13900000000001</v>
      </c>
      <c r="I31" s="62">
        <f t="shared" si="4"/>
        <v>63.676000000000002</v>
      </c>
      <c r="J31" s="62">
        <f t="shared" si="4"/>
        <v>183.815</v>
      </c>
      <c r="K31" s="62">
        <f t="shared" si="4"/>
        <v>154.90299999999999</v>
      </c>
      <c r="L31" s="62">
        <f t="shared" si="4"/>
        <v>109.05500000000001</v>
      </c>
      <c r="M31" s="62">
        <f t="shared" si="4"/>
        <v>193.815</v>
      </c>
      <c r="N31" s="62">
        <f t="shared" si="4"/>
        <v>163.95</v>
      </c>
      <c r="O31" s="62">
        <f t="shared" si="4"/>
        <v>163.58600000000001</v>
      </c>
      <c r="P31" s="62">
        <f t="shared" si="4"/>
        <v>81.176000000000002</v>
      </c>
      <c r="Q31" s="62">
        <f t="shared" si="4"/>
        <v>76.563999999999993</v>
      </c>
      <c r="R31" s="62">
        <f t="shared" si="4"/>
        <v>4.8890000000000002</v>
      </c>
      <c r="S31" s="62">
        <f t="shared" si="4"/>
        <v>5.96</v>
      </c>
      <c r="T31" s="62">
        <f t="shared" si="4"/>
        <v>6.5830000000000002</v>
      </c>
      <c r="U31" s="62">
        <f t="shared" si="4"/>
        <v>4.9530000000000003</v>
      </c>
      <c r="V31" s="62">
        <f t="shared" si="4"/>
        <v>11.673</v>
      </c>
      <c r="W31" s="62">
        <f t="shared" si="4"/>
        <v>55.414999999999999</v>
      </c>
      <c r="X31" s="62">
        <f t="shared" si="4"/>
        <v>129.191</v>
      </c>
      <c r="Y31" s="62">
        <f t="shared" si="4"/>
        <v>3.778</v>
      </c>
      <c r="Z31" s="63" t="str">
        <f t="shared" si="4"/>
        <v/>
      </c>
      <c r="AA31" s="64">
        <f>SUM(AA28:AA30)</f>
        <v>1825.8970000000002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86.4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86.4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86.4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86.4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86.4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86.4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86.4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86.4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38.581000000000003</v>
      </c>
      <c r="C51" s="88">
        <f t="shared" si="10"/>
        <v>42.88</v>
      </c>
      <c r="D51" s="88">
        <f t="shared" si="10"/>
        <v>63.826999999999998</v>
      </c>
      <c r="E51" s="88">
        <f t="shared" si="10"/>
        <v>67.634</v>
      </c>
      <c r="F51" s="88">
        <f t="shared" si="10"/>
        <v>29.147000000000002</v>
      </c>
      <c r="G51" s="88">
        <f t="shared" si="10"/>
        <v>110.107</v>
      </c>
      <c r="H51" s="88">
        <f t="shared" si="10"/>
        <v>147.13900000000001</v>
      </c>
      <c r="I51" s="88">
        <f t="shared" si="10"/>
        <v>63.676000000000002</v>
      </c>
      <c r="J51" s="88">
        <f t="shared" si="10"/>
        <v>183.815</v>
      </c>
      <c r="K51" s="88">
        <f t="shared" si="10"/>
        <v>154.90299999999999</v>
      </c>
      <c r="L51" s="88">
        <f t="shared" si="10"/>
        <v>109.05499999999999</v>
      </c>
      <c r="M51" s="88">
        <f t="shared" si="10"/>
        <v>193.815</v>
      </c>
      <c r="N51" s="88">
        <f t="shared" si="10"/>
        <v>163.95</v>
      </c>
      <c r="O51" s="88">
        <f t="shared" si="10"/>
        <v>163.58600000000001</v>
      </c>
      <c r="P51" s="88">
        <f t="shared" si="10"/>
        <v>81.176000000000002</v>
      </c>
      <c r="Q51" s="88">
        <f t="shared" si="10"/>
        <v>76.563999999999993</v>
      </c>
      <c r="R51" s="88">
        <f t="shared" si="10"/>
        <v>4.8890000000000002</v>
      </c>
      <c r="S51" s="88">
        <f t="shared" si="10"/>
        <v>5.96</v>
      </c>
      <c r="T51" s="88">
        <f t="shared" si="10"/>
        <v>6.5830000000000002</v>
      </c>
      <c r="U51" s="88">
        <f t="shared" si="10"/>
        <v>4.9529999999999994</v>
      </c>
      <c r="V51" s="88">
        <f t="shared" si="10"/>
        <v>11.672999999999998</v>
      </c>
      <c r="W51" s="88">
        <f t="shared" si="10"/>
        <v>55.414999999999999</v>
      </c>
      <c r="X51" s="88">
        <f t="shared" si="10"/>
        <v>129.191</v>
      </c>
      <c r="Y51" s="88">
        <f t="shared" si="10"/>
        <v>3.778</v>
      </c>
      <c r="Z51" s="89" t="str">
        <f t="shared" si="10"/>
        <v/>
      </c>
      <c r="AA51" s="104">
        <f>SUM(B51:Z51)</f>
        <v>1912.297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45216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38.581000000000003</v>
      </c>
      <c r="C4" s="18">
        <v>42.88</v>
      </c>
      <c r="D4" s="18">
        <v>63.826999999999998</v>
      </c>
      <c r="E4" s="18">
        <v>67.634</v>
      </c>
      <c r="F4" s="18">
        <v>29.146999999999998</v>
      </c>
      <c r="G4" s="18">
        <v>110.083</v>
      </c>
      <c r="H4" s="18">
        <v>147.16799999999998</v>
      </c>
      <c r="I4" s="18">
        <v>63.676000000000002</v>
      </c>
      <c r="J4" s="18">
        <v>183.80199999999996</v>
      </c>
      <c r="K4" s="18">
        <v>154.93800000000002</v>
      </c>
      <c r="L4" s="18">
        <v>109.05500000000001</v>
      </c>
      <c r="M4" s="18">
        <v>193.791</v>
      </c>
      <c r="N4" s="18">
        <v>163.91600000000003</v>
      </c>
      <c r="O4" s="18">
        <v>163.59300000000002</v>
      </c>
      <c r="P4" s="18">
        <v>81.176000000000002</v>
      </c>
      <c r="Q4" s="18">
        <v>76.564000000000007</v>
      </c>
      <c r="R4" s="18">
        <v>4.8890000000000002</v>
      </c>
      <c r="S4" s="18">
        <v>5.96</v>
      </c>
      <c r="T4" s="18">
        <v>6.5829999999999993</v>
      </c>
      <c r="U4" s="18">
        <v>4.9529999999999994</v>
      </c>
      <c r="V4" s="18">
        <v>11.673000000000002</v>
      </c>
      <c r="W4" s="18">
        <v>55.404000000000003</v>
      </c>
      <c r="X4" s="18">
        <v>129.23599999999999</v>
      </c>
      <c r="Y4" s="18">
        <v>3.778</v>
      </c>
      <c r="Z4" s="19"/>
      <c r="AA4" s="20">
        <f>SUM(B4:Z4)</f>
        <v>1912.307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137.6</v>
      </c>
      <c r="C7" s="28">
        <v>111.04</v>
      </c>
      <c r="D7" s="28">
        <v>104.4</v>
      </c>
      <c r="E7" s="28">
        <v>94.02</v>
      </c>
      <c r="F7" s="28">
        <v>108.17</v>
      </c>
      <c r="G7" s="28">
        <v>133.69999999999999</v>
      </c>
      <c r="H7" s="28">
        <v>151.09</v>
      </c>
      <c r="I7" s="28">
        <v>227.94</v>
      </c>
      <c r="J7" s="28">
        <v>193.43</v>
      </c>
      <c r="K7" s="28">
        <v>161.06</v>
      </c>
      <c r="L7" s="28">
        <v>131.27000000000001</v>
      </c>
      <c r="M7" s="28">
        <v>149.38</v>
      </c>
      <c r="N7" s="28">
        <v>140</v>
      </c>
      <c r="O7" s="28">
        <v>140</v>
      </c>
      <c r="P7" s="28">
        <v>173.95</v>
      </c>
      <c r="Q7" s="28">
        <v>168.87</v>
      </c>
      <c r="R7" s="28">
        <v>239.43</v>
      </c>
      <c r="S7" s="28">
        <v>225.83</v>
      </c>
      <c r="T7" s="28">
        <v>370</v>
      </c>
      <c r="U7" s="28">
        <v>400</v>
      </c>
      <c r="V7" s="28">
        <v>198.29</v>
      </c>
      <c r="W7" s="28">
        <v>155.38</v>
      </c>
      <c r="X7" s="28">
        <v>147.21</v>
      </c>
      <c r="Y7" s="28">
        <v>143.05000000000001</v>
      </c>
      <c r="Z7" s="29"/>
      <c r="AA7" s="30">
        <f>IF(SUM(B7:Z7)&lt;&gt;0,AVERAGEIF(B7:Z7,"&lt;&gt;"""),"")</f>
        <v>175.21291666666664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27.724</v>
      </c>
      <c r="C19" s="72"/>
      <c r="D19" s="72">
        <v>0.75</v>
      </c>
      <c r="E19" s="72"/>
      <c r="F19" s="72"/>
      <c r="G19" s="72">
        <v>2</v>
      </c>
      <c r="H19" s="72">
        <v>2</v>
      </c>
      <c r="I19" s="72">
        <v>1</v>
      </c>
      <c r="J19" s="72">
        <v>1</v>
      </c>
      <c r="K19" s="72">
        <v>1</v>
      </c>
      <c r="L19" s="72">
        <v>1</v>
      </c>
      <c r="M19" s="72">
        <v>0.75</v>
      </c>
      <c r="N19" s="72">
        <v>1</v>
      </c>
      <c r="O19" s="72">
        <v>2</v>
      </c>
      <c r="P19" s="72">
        <v>1.5</v>
      </c>
      <c r="Q19" s="72">
        <v>1.5</v>
      </c>
      <c r="R19" s="72"/>
      <c r="S19" s="72"/>
      <c r="T19" s="72"/>
      <c r="U19" s="72"/>
      <c r="V19" s="72">
        <v>0.5</v>
      </c>
      <c r="W19" s="72">
        <v>1.5</v>
      </c>
      <c r="X19" s="72">
        <v>1.5</v>
      </c>
      <c r="Y19" s="72"/>
      <c r="Z19" s="73"/>
      <c r="AA19" s="74">
        <f t="shared" ref="AA19:AA24" si="2">SUM(B19:Z19)</f>
        <v>46.724000000000004</v>
      </c>
    </row>
    <row r="20" spans="1:27" ht="24.95" customHeight="1" x14ac:dyDescent="0.2">
      <c r="A20" s="75" t="s">
        <v>15</v>
      </c>
      <c r="B20" s="76"/>
      <c r="C20" s="77">
        <v>1.75</v>
      </c>
      <c r="D20" s="77">
        <v>13.2</v>
      </c>
      <c r="E20" s="77">
        <v>7.5</v>
      </c>
      <c r="F20" s="77"/>
      <c r="G20" s="77">
        <v>23.866999999999997</v>
      </c>
      <c r="H20" s="77">
        <v>20.142000000000003</v>
      </c>
      <c r="I20" s="77">
        <v>16.992999999999999</v>
      </c>
      <c r="J20" s="77">
        <v>5.609</v>
      </c>
      <c r="K20" s="77">
        <v>22.237000000000002</v>
      </c>
      <c r="L20" s="77">
        <v>37.813000000000002</v>
      </c>
      <c r="M20" s="77">
        <v>29.833000000000002</v>
      </c>
      <c r="N20" s="77">
        <v>28.291</v>
      </c>
      <c r="O20" s="77">
        <v>41.436</v>
      </c>
      <c r="P20" s="77">
        <v>21.613</v>
      </c>
      <c r="Q20" s="77">
        <v>17.741</v>
      </c>
      <c r="R20" s="77">
        <v>1.3879999999999999</v>
      </c>
      <c r="S20" s="77">
        <v>1.8050000000000002</v>
      </c>
      <c r="T20" s="77"/>
      <c r="U20" s="77">
        <v>0.14299999999999999</v>
      </c>
      <c r="V20" s="77">
        <v>2.5</v>
      </c>
      <c r="W20" s="77">
        <v>13.635</v>
      </c>
      <c r="X20" s="77">
        <v>16</v>
      </c>
      <c r="Y20" s="77"/>
      <c r="Z20" s="78"/>
      <c r="AA20" s="79">
        <f t="shared" si="2"/>
        <v>323.49599999999992</v>
      </c>
    </row>
    <row r="21" spans="1:27" ht="24.95" customHeight="1" x14ac:dyDescent="0.2">
      <c r="A21" s="75" t="s">
        <v>16</v>
      </c>
      <c r="B21" s="80">
        <v>10.856999999999999</v>
      </c>
      <c r="C21" s="81">
        <v>41.13</v>
      </c>
      <c r="D21" s="81">
        <v>49.877000000000002</v>
      </c>
      <c r="E21" s="81">
        <v>60.134</v>
      </c>
      <c r="F21" s="81">
        <v>29.146999999999998</v>
      </c>
      <c r="G21" s="81">
        <v>84.216000000000008</v>
      </c>
      <c r="H21" s="81">
        <v>83.225999999999999</v>
      </c>
      <c r="I21" s="81">
        <v>45.683</v>
      </c>
      <c r="J21" s="81">
        <v>27.093</v>
      </c>
      <c r="K21" s="81">
        <v>85.801000000000016</v>
      </c>
      <c r="L21" s="81">
        <v>70.24199999999999</v>
      </c>
      <c r="M21" s="81">
        <v>56.608000000000004</v>
      </c>
      <c r="N21" s="81">
        <v>59.225000000000009</v>
      </c>
      <c r="O21" s="81">
        <v>92.156999999999996</v>
      </c>
      <c r="P21" s="81">
        <v>58.063000000000002</v>
      </c>
      <c r="Q21" s="81">
        <v>57.323</v>
      </c>
      <c r="R21" s="81">
        <v>3.5010000000000003</v>
      </c>
      <c r="S21" s="81">
        <v>4.1550000000000002</v>
      </c>
      <c r="T21" s="81">
        <v>6.5829999999999993</v>
      </c>
      <c r="U21" s="81">
        <v>4.8099999999999996</v>
      </c>
      <c r="V21" s="81">
        <v>8.673</v>
      </c>
      <c r="W21" s="81">
        <v>29.469000000000001</v>
      </c>
      <c r="X21" s="81">
        <v>54.336000000000006</v>
      </c>
      <c r="Y21" s="81">
        <v>3.778</v>
      </c>
      <c r="Z21" s="78"/>
      <c r="AA21" s="79">
        <f t="shared" si="2"/>
        <v>1026.0869999999998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38.581000000000003</v>
      </c>
      <c r="C25" s="88">
        <f t="shared" si="3"/>
        <v>42.88</v>
      </c>
      <c r="D25" s="88">
        <f t="shared" si="3"/>
        <v>63.826999999999998</v>
      </c>
      <c r="E25" s="88">
        <f t="shared" si="3"/>
        <v>67.634</v>
      </c>
      <c r="F25" s="88">
        <f t="shared" si="3"/>
        <v>29.146999999999998</v>
      </c>
      <c r="G25" s="88">
        <f t="shared" si="3"/>
        <v>110.083</v>
      </c>
      <c r="H25" s="88">
        <f t="shared" si="3"/>
        <v>105.36799999999999</v>
      </c>
      <c r="I25" s="88">
        <f t="shared" si="3"/>
        <v>63.676000000000002</v>
      </c>
      <c r="J25" s="88">
        <f t="shared" si="3"/>
        <v>33.701999999999998</v>
      </c>
      <c r="K25" s="88">
        <f t="shared" si="3"/>
        <v>109.03800000000001</v>
      </c>
      <c r="L25" s="88">
        <f t="shared" si="3"/>
        <v>109.05499999999999</v>
      </c>
      <c r="M25" s="88">
        <f t="shared" si="3"/>
        <v>87.191000000000003</v>
      </c>
      <c r="N25" s="88">
        <f t="shared" si="3"/>
        <v>88.516000000000005</v>
      </c>
      <c r="O25" s="88">
        <f t="shared" si="3"/>
        <v>135.59299999999999</v>
      </c>
      <c r="P25" s="88">
        <f t="shared" si="3"/>
        <v>81.176000000000002</v>
      </c>
      <c r="Q25" s="88">
        <f t="shared" si="3"/>
        <v>76.563999999999993</v>
      </c>
      <c r="R25" s="88">
        <f t="shared" si="3"/>
        <v>4.8890000000000002</v>
      </c>
      <c r="S25" s="88">
        <f t="shared" si="3"/>
        <v>5.9600000000000009</v>
      </c>
      <c r="T25" s="88">
        <f t="shared" si="3"/>
        <v>6.5829999999999993</v>
      </c>
      <c r="U25" s="88">
        <f t="shared" si="3"/>
        <v>4.9529999999999994</v>
      </c>
      <c r="V25" s="88">
        <f t="shared" si="3"/>
        <v>11.673</v>
      </c>
      <c r="W25" s="88">
        <f t="shared" si="3"/>
        <v>44.603999999999999</v>
      </c>
      <c r="X25" s="88">
        <f t="shared" si="3"/>
        <v>71.836000000000013</v>
      </c>
      <c r="Y25" s="88">
        <f t="shared" si="3"/>
        <v>3.778</v>
      </c>
      <c r="Z25" s="89">
        <f t="shared" si="3"/>
        <v>0</v>
      </c>
      <c r="AA25" s="90">
        <f t="shared" si="3"/>
        <v>1396.3069999999998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38.581000000000003</v>
      </c>
      <c r="C29" s="77">
        <v>42.88</v>
      </c>
      <c r="D29" s="77">
        <v>63.826999999999998</v>
      </c>
      <c r="E29" s="77">
        <v>67.634</v>
      </c>
      <c r="F29" s="77">
        <v>29.146999999999998</v>
      </c>
      <c r="G29" s="77">
        <v>110.083</v>
      </c>
      <c r="H29" s="77">
        <v>105.36799999999999</v>
      </c>
      <c r="I29" s="77">
        <v>63.676000000000002</v>
      </c>
      <c r="J29" s="77">
        <v>33.701999999999998</v>
      </c>
      <c r="K29" s="77">
        <v>109.038</v>
      </c>
      <c r="L29" s="77">
        <v>109.05500000000001</v>
      </c>
      <c r="M29" s="77">
        <v>87.191000000000003</v>
      </c>
      <c r="N29" s="77">
        <v>88.516000000000005</v>
      </c>
      <c r="O29" s="77">
        <v>135.59299999999999</v>
      </c>
      <c r="P29" s="77">
        <v>81.176000000000002</v>
      </c>
      <c r="Q29" s="77">
        <v>76.563999999999993</v>
      </c>
      <c r="R29" s="77">
        <v>4.8890000000000002</v>
      </c>
      <c r="S29" s="77">
        <v>5.96</v>
      </c>
      <c r="T29" s="77">
        <v>6.5830000000000002</v>
      </c>
      <c r="U29" s="77">
        <v>4.9530000000000003</v>
      </c>
      <c r="V29" s="77">
        <v>11.673</v>
      </c>
      <c r="W29" s="77">
        <v>44.603999999999999</v>
      </c>
      <c r="X29" s="77">
        <v>71.835999999999999</v>
      </c>
      <c r="Y29" s="77">
        <v>3.778</v>
      </c>
      <c r="Z29" s="78"/>
      <c r="AA29" s="79">
        <f>SUM(B29:Z29)</f>
        <v>1396.307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38.581000000000003</v>
      </c>
      <c r="C31" s="62">
        <f t="shared" si="4"/>
        <v>42.88</v>
      </c>
      <c r="D31" s="62">
        <f t="shared" si="4"/>
        <v>63.826999999999998</v>
      </c>
      <c r="E31" s="62">
        <f t="shared" si="4"/>
        <v>67.634</v>
      </c>
      <c r="F31" s="62">
        <f t="shared" si="4"/>
        <v>29.146999999999998</v>
      </c>
      <c r="G31" s="62">
        <f t="shared" si="4"/>
        <v>110.083</v>
      </c>
      <c r="H31" s="62">
        <f t="shared" si="4"/>
        <v>105.36799999999999</v>
      </c>
      <c r="I31" s="62">
        <f t="shared" si="4"/>
        <v>63.676000000000002</v>
      </c>
      <c r="J31" s="62">
        <f t="shared" si="4"/>
        <v>33.701999999999998</v>
      </c>
      <c r="K31" s="62">
        <f t="shared" si="4"/>
        <v>109.038</v>
      </c>
      <c r="L31" s="62">
        <f t="shared" si="4"/>
        <v>109.05500000000001</v>
      </c>
      <c r="M31" s="62">
        <f t="shared" si="4"/>
        <v>87.191000000000003</v>
      </c>
      <c r="N31" s="62">
        <f t="shared" si="4"/>
        <v>88.516000000000005</v>
      </c>
      <c r="O31" s="62">
        <f t="shared" si="4"/>
        <v>135.59299999999999</v>
      </c>
      <c r="P31" s="62">
        <f t="shared" si="4"/>
        <v>81.176000000000002</v>
      </c>
      <c r="Q31" s="62">
        <f t="shared" si="4"/>
        <v>76.563999999999993</v>
      </c>
      <c r="R31" s="62">
        <f t="shared" si="4"/>
        <v>4.8890000000000002</v>
      </c>
      <c r="S31" s="62">
        <f t="shared" si="4"/>
        <v>5.96</v>
      </c>
      <c r="T31" s="62">
        <f t="shared" si="4"/>
        <v>6.5830000000000002</v>
      </c>
      <c r="U31" s="62">
        <f t="shared" si="4"/>
        <v>4.9530000000000003</v>
      </c>
      <c r="V31" s="62">
        <f t="shared" si="4"/>
        <v>11.673</v>
      </c>
      <c r="W31" s="62">
        <f t="shared" si="4"/>
        <v>44.603999999999999</v>
      </c>
      <c r="X31" s="62">
        <f t="shared" si="4"/>
        <v>71.835999999999999</v>
      </c>
      <c r="Y31" s="62">
        <f t="shared" si="4"/>
        <v>3.778</v>
      </c>
      <c r="Z31" s="63">
        <f t="shared" si="4"/>
        <v>0</v>
      </c>
      <c r="AA31" s="64">
        <f t="shared" si="4"/>
        <v>1396.307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41.8</v>
      </c>
      <c r="I38" s="99"/>
      <c r="J38" s="99">
        <v>150.1</v>
      </c>
      <c r="K38" s="99">
        <v>45.9</v>
      </c>
      <c r="L38" s="99"/>
      <c r="M38" s="99">
        <v>106.6</v>
      </c>
      <c r="N38" s="99">
        <v>75.400000000000006</v>
      </c>
      <c r="O38" s="99">
        <v>28</v>
      </c>
      <c r="P38" s="99"/>
      <c r="Q38" s="99"/>
      <c r="R38" s="99"/>
      <c r="S38" s="99"/>
      <c r="T38" s="99"/>
      <c r="U38" s="99"/>
      <c r="V38" s="99"/>
      <c r="W38" s="99">
        <v>10.8</v>
      </c>
      <c r="X38" s="99">
        <v>57.4</v>
      </c>
      <c r="Y38" s="99"/>
      <c r="Z38" s="100"/>
      <c r="AA38" s="79">
        <f t="shared" si="5"/>
        <v>516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41.8</v>
      </c>
      <c r="I39" s="88">
        <f t="shared" si="6"/>
        <v>0</v>
      </c>
      <c r="J39" s="88">
        <f t="shared" si="6"/>
        <v>150.1</v>
      </c>
      <c r="K39" s="88">
        <f t="shared" si="6"/>
        <v>45.9</v>
      </c>
      <c r="L39" s="88">
        <f t="shared" si="6"/>
        <v>0</v>
      </c>
      <c r="M39" s="88">
        <f t="shared" si="6"/>
        <v>106.6</v>
      </c>
      <c r="N39" s="88">
        <f t="shared" si="6"/>
        <v>75.400000000000006</v>
      </c>
      <c r="O39" s="88">
        <f t="shared" si="6"/>
        <v>28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10.8</v>
      </c>
      <c r="X39" s="88">
        <f t="shared" si="6"/>
        <v>57.4</v>
      </c>
      <c r="Y39" s="88">
        <f t="shared" si="6"/>
        <v>0</v>
      </c>
      <c r="Z39" s="89">
        <f t="shared" si="6"/>
        <v>0</v>
      </c>
      <c r="AA39" s="90">
        <f t="shared" si="5"/>
        <v>516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41.8</v>
      </c>
      <c r="I46" s="99"/>
      <c r="J46" s="99">
        <v>150.1</v>
      </c>
      <c r="K46" s="99">
        <v>45.9</v>
      </c>
      <c r="L46" s="99"/>
      <c r="M46" s="99">
        <v>106.6</v>
      </c>
      <c r="N46" s="99">
        <v>75.400000000000006</v>
      </c>
      <c r="O46" s="99">
        <v>28</v>
      </c>
      <c r="P46" s="99"/>
      <c r="Q46" s="99"/>
      <c r="R46" s="99"/>
      <c r="S46" s="99"/>
      <c r="T46" s="99"/>
      <c r="U46" s="99"/>
      <c r="V46" s="99"/>
      <c r="W46" s="99">
        <v>10.8</v>
      </c>
      <c r="X46" s="99">
        <v>57.4</v>
      </c>
      <c r="Y46" s="99"/>
      <c r="Z46" s="100"/>
      <c r="AA46" s="79">
        <f t="shared" si="7"/>
        <v>516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41.8</v>
      </c>
      <c r="I48" s="88">
        <f t="shared" si="8"/>
        <v>0</v>
      </c>
      <c r="J48" s="88">
        <f t="shared" si="8"/>
        <v>150.1</v>
      </c>
      <c r="K48" s="88">
        <f t="shared" si="8"/>
        <v>45.9</v>
      </c>
      <c r="L48" s="88">
        <f t="shared" si="8"/>
        <v>0</v>
      </c>
      <c r="M48" s="88">
        <f t="shared" si="8"/>
        <v>106.6</v>
      </c>
      <c r="N48" s="88">
        <f t="shared" si="8"/>
        <v>75.400000000000006</v>
      </c>
      <c r="O48" s="88">
        <f t="shared" si="8"/>
        <v>28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10.8</v>
      </c>
      <c r="X48" s="88">
        <f t="shared" si="8"/>
        <v>57.4</v>
      </c>
      <c r="Y48" s="88">
        <f t="shared" si="8"/>
        <v>0</v>
      </c>
      <c r="Z48" s="89">
        <f t="shared" si="8"/>
        <v>0</v>
      </c>
      <c r="AA48" s="90">
        <f t="shared" si="7"/>
        <v>516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38.581000000000003</v>
      </c>
      <c r="C51" s="88">
        <f t="shared" si="10"/>
        <v>42.88</v>
      </c>
      <c r="D51" s="88">
        <f t="shared" si="10"/>
        <v>63.826999999999998</v>
      </c>
      <c r="E51" s="88">
        <f t="shared" si="10"/>
        <v>67.634</v>
      </c>
      <c r="F51" s="88">
        <f t="shared" si="10"/>
        <v>29.146999999999998</v>
      </c>
      <c r="G51" s="88">
        <f t="shared" si="10"/>
        <v>110.083</v>
      </c>
      <c r="H51" s="88">
        <f t="shared" si="10"/>
        <v>147.16800000000001</v>
      </c>
      <c r="I51" s="88">
        <f t="shared" si="10"/>
        <v>63.676000000000002</v>
      </c>
      <c r="J51" s="88">
        <f t="shared" si="10"/>
        <v>183.80199999999999</v>
      </c>
      <c r="K51" s="88">
        <f t="shared" si="10"/>
        <v>154.93800000000002</v>
      </c>
      <c r="L51" s="88">
        <f t="shared" si="10"/>
        <v>109.05499999999999</v>
      </c>
      <c r="M51" s="88">
        <f t="shared" si="10"/>
        <v>193.791</v>
      </c>
      <c r="N51" s="88">
        <f t="shared" si="10"/>
        <v>163.916</v>
      </c>
      <c r="O51" s="88">
        <f t="shared" si="10"/>
        <v>163.59299999999999</v>
      </c>
      <c r="P51" s="88">
        <f t="shared" si="10"/>
        <v>81.176000000000002</v>
      </c>
      <c r="Q51" s="88">
        <f t="shared" si="10"/>
        <v>76.563999999999993</v>
      </c>
      <c r="R51" s="88">
        <f t="shared" si="10"/>
        <v>4.8890000000000002</v>
      </c>
      <c r="S51" s="88">
        <f t="shared" si="10"/>
        <v>5.9600000000000009</v>
      </c>
      <c r="T51" s="88">
        <f t="shared" si="10"/>
        <v>6.5829999999999993</v>
      </c>
      <c r="U51" s="88">
        <f t="shared" si="10"/>
        <v>4.9529999999999994</v>
      </c>
      <c r="V51" s="88">
        <f t="shared" si="10"/>
        <v>11.673</v>
      </c>
      <c r="W51" s="88">
        <f t="shared" si="10"/>
        <v>55.403999999999996</v>
      </c>
      <c r="X51" s="88">
        <f t="shared" si="10"/>
        <v>129.23600000000002</v>
      </c>
      <c r="Y51" s="88">
        <f t="shared" si="10"/>
        <v>3.778</v>
      </c>
      <c r="Z51" s="89">
        <f t="shared" si="10"/>
        <v>0</v>
      </c>
      <c r="AA51" s="104">
        <f>SUM(B51:Z51)</f>
        <v>1912.3070000000002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-86.4</v>
      </c>
      <c r="H4" s="18">
        <v>41.8</v>
      </c>
      <c r="I4" s="18"/>
      <c r="J4" s="18">
        <v>150.1</v>
      </c>
      <c r="K4" s="18">
        <v>45.9</v>
      </c>
      <c r="L4" s="18"/>
      <c r="M4" s="18">
        <v>106.6</v>
      </c>
      <c r="N4" s="18">
        <v>75.400000000000006</v>
      </c>
      <c r="O4" s="18">
        <v>28</v>
      </c>
      <c r="P4" s="18"/>
      <c r="Q4" s="18"/>
      <c r="R4" s="18"/>
      <c r="S4" s="18"/>
      <c r="T4" s="18"/>
      <c r="U4" s="18"/>
      <c r="V4" s="18"/>
      <c r="W4" s="18">
        <v>10.8</v>
      </c>
      <c r="X4" s="18">
        <v>57.4</v>
      </c>
      <c r="Y4" s="18"/>
      <c r="Z4" s="19"/>
      <c r="AA4" s="111">
        <f>SUM(B4:Z4)</f>
        <v>429.59999999999997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137.6</v>
      </c>
      <c r="C7" s="117">
        <v>111.04</v>
      </c>
      <c r="D7" s="117">
        <v>104.4</v>
      </c>
      <c r="E7" s="117">
        <v>94.02</v>
      </c>
      <c r="F7" s="117">
        <v>108.17</v>
      </c>
      <c r="G7" s="117">
        <v>133.69999999999999</v>
      </c>
      <c r="H7" s="117">
        <v>151.09</v>
      </c>
      <c r="I7" s="117">
        <v>227.94</v>
      </c>
      <c r="J7" s="117">
        <v>193.43</v>
      </c>
      <c r="K7" s="117">
        <v>161.06</v>
      </c>
      <c r="L7" s="117">
        <v>131.27000000000001</v>
      </c>
      <c r="M7" s="117">
        <v>149.38</v>
      </c>
      <c r="N7" s="117">
        <v>140</v>
      </c>
      <c r="O7" s="117">
        <v>140</v>
      </c>
      <c r="P7" s="117">
        <v>173.95</v>
      </c>
      <c r="Q7" s="117">
        <v>168.87</v>
      </c>
      <c r="R7" s="117">
        <v>239.43</v>
      </c>
      <c r="S7" s="117">
        <v>225.83</v>
      </c>
      <c r="T7" s="117">
        <v>370</v>
      </c>
      <c r="U7" s="117">
        <v>400</v>
      </c>
      <c r="V7" s="117">
        <v>198.29</v>
      </c>
      <c r="W7" s="117">
        <v>155.38</v>
      </c>
      <c r="X7" s="117">
        <v>147.21</v>
      </c>
      <c r="Y7" s="117">
        <v>143.05000000000001</v>
      </c>
      <c r="Z7" s="118"/>
      <c r="AA7" s="119">
        <f>IF(SUM(B7:Z7)&lt;&gt;0,AVERAGEIF(B7:Z7,"&lt;&gt;"""),"")</f>
        <v>175.21291666666664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>
        <v>86.4</v>
      </c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86.4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86.4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86.4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>
        <v>41.8</v>
      </c>
      <c r="I23" s="133"/>
      <c r="J23" s="133">
        <v>150.1</v>
      </c>
      <c r="K23" s="133">
        <v>45.9</v>
      </c>
      <c r="L23" s="133"/>
      <c r="M23" s="133">
        <v>106.6</v>
      </c>
      <c r="N23" s="133">
        <v>75.400000000000006</v>
      </c>
      <c r="O23" s="133">
        <v>28</v>
      </c>
      <c r="P23" s="133"/>
      <c r="Q23" s="133"/>
      <c r="R23" s="133"/>
      <c r="S23" s="133"/>
      <c r="T23" s="133"/>
      <c r="U23" s="133"/>
      <c r="V23" s="133"/>
      <c r="W23" s="133">
        <v>10.8</v>
      </c>
      <c r="X23" s="133">
        <v>57.4</v>
      </c>
      <c r="Y23" s="133"/>
      <c r="Z23" s="131"/>
      <c r="AA23" s="132">
        <f t="shared" si="2"/>
        <v>516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41.8</v>
      </c>
      <c r="I24" s="135">
        <f t="shared" si="3"/>
        <v>0</v>
      </c>
      <c r="J24" s="135">
        <f t="shared" si="3"/>
        <v>150.1</v>
      </c>
      <c r="K24" s="135">
        <f t="shared" si="3"/>
        <v>45.9</v>
      </c>
      <c r="L24" s="135">
        <f t="shared" si="3"/>
        <v>0</v>
      </c>
      <c r="M24" s="135">
        <f t="shared" si="3"/>
        <v>106.6</v>
      </c>
      <c r="N24" s="135">
        <f t="shared" si="3"/>
        <v>75.400000000000006</v>
      </c>
      <c r="O24" s="135">
        <f t="shared" si="3"/>
        <v>28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10.8</v>
      </c>
      <c r="X24" s="135">
        <f t="shared" si="3"/>
        <v>57.4</v>
      </c>
      <c r="Y24" s="135">
        <f t="shared" si="3"/>
        <v>0</v>
      </c>
      <c r="Z24" s="136" t="str">
        <f t="shared" si="3"/>
        <v/>
      </c>
      <c r="AA24" s="90">
        <f t="shared" si="2"/>
        <v>516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2023-10-16T13:17:16Z</dcterms:created>
  <dcterms:modified xsi:type="dcterms:W3CDTF">2023-10-16T13:17:17Z</dcterms:modified>
</cp:coreProperties>
</file>