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<sst xmlns="http://schemas.openxmlformats.org/spreadsheetml/2006/main" count="117" uniqueCount="53">
  <si>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15/10/2023 16:17:27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</si>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</sst>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C3F-475F-A874-3899421FC46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C3F-475F-A874-3899421FC46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29.89</c:v>
                </c:pt>
                <c:pt idx="11">
                  <c:v>0.75800000000000001</c:v>
                </c:pt>
                <c:pt idx="12">
                  <c:v>14.8</c:v>
                </c:pt>
                <c:pt idx="13">
                  <c:v>15.75</c:v>
                </c:pt>
                <c:pt idx="14">
                  <c:v>11.115</c:v>
                </c:pt>
                <c:pt idx="15">
                  <c:v>22.033000000000001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3F-475F-A874-3899421FC46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88.7</c:v>
                </c:pt>
                <c:pt idx="7">
                  <c:v>102.5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89.4</c:v>
                </c:pt>
                <c:pt idx="18">
                  <c:v>0</c:v>
                </c:pt>
                <c:pt idx="19">
                  <c:v>19.600000000000001</c:v>
                </c:pt>
                <c:pt idx="20">
                  <c:v>108.1</c:v>
                </c:pt>
                <c:pt idx="21">
                  <c:v>29.7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3F-475F-A874-3899421FC46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14.637</c:v>
                </c:pt>
                <c:pt idx="1">
                  <c:v>12.598000000000001</c:v>
                </c:pt>
                <c:pt idx="2">
                  <c:v>4.5460000000000003</c:v>
                </c:pt>
                <c:pt idx="3">
                  <c:v>4.3809999999999993</c:v>
                </c:pt>
                <c:pt idx="4">
                  <c:v>0.47400000000000003</c:v>
                </c:pt>
                <c:pt idx="5">
                  <c:v>6.2810000000000006</c:v>
                </c:pt>
                <c:pt idx="6">
                  <c:v>0.23799999999999999</c:v>
                </c:pt>
                <c:pt idx="7">
                  <c:v>2.3260000000000005</c:v>
                </c:pt>
                <c:pt idx="8">
                  <c:v>3.3719999999999999</c:v>
                </c:pt>
                <c:pt idx="9">
                  <c:v>5.1559999999999997</c:v>
                </c:pt>
                <c:pt idx="10">
                  <c:v>5.7600000000000007</c:v>
                </c:pt>
                <c:pt idx="11">
                  <c:v>6.2759999999999989</c:v>
                </c:pt>
                <c:pt idx="12">
                  <c:v>9.463000000000001</c:v>
                </c:pt>
                <c:pt idx="13">
                  <c:v>8.254999999999999</c:v>
                </c:pt>
                <c:pt idx="14">
                  <c:v>5.8610000000000007</c:v>
                </c:pt>
                <c:pt idx="15">
                  <c:v>1.6280000000000001</c:v>
                </c:pt>
                <c:pt idx="16">
                  <c:v>1.6320000000000001</c:v>
                </c:pt>
                <c:pt idx="17">
                  <c:v>0.61699999999999999</c:v>
                </c:pt>
                <c:pt idx="18">
                  <c:v>5.8070000000000004</c:v>
                </c:pt>
                <c:pt idx="19">
                  <c:v>0.64</c:v>
                </c:pt>
                <c:pt idx="20">
                  <c:v>0.755</c:v>
                </c:pt>
                <c:pt idx="21">
                  <c:v>0.87</c:v>
                </c:pt>
                <c:pt idx="22">
                  <c:v>14.955</c:v>
                </c:pt>
                <c:pt idx="23">
                  <c:v>31.981000000000002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3F-475F-A874-3899421FC46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C3F-475F-A874-3899421FC46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C3F-475F-A874-3899421FC4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44.999999999999993</c:v>
                </c:pt>
                <c:pt idx="1">
                  <c:v>13.12</c:v>
                </c:pt>
                <c:pt idx="2">
                  <c:v>5.01</c:v>
                </c:pt>
                <c:pt idx="3">
                  <c:v>4.7210000000000001</c:v>
                </c:pt>
                <c:pt idx="4">
                  <c:v>50.811</c:v>
                </c:pt>
                <c:pt idx="5">
                  <c:v>56.744</c:v>
                </c:pt>
                <c:pt idx="6">
                  <c:v>133.89699999999996</c:v>
                </c:pt>
                <c:pt idx="7">
                  <c:v>124.85300000000001</c:v>
                </c:pt>
                <c:pt idx="8">
                  <c:v>140.25700000000001</c:v>
                </c:pt>
                <c:pt idx="9">
                  <c:v>155.15600000000001</c:v>
                </c:pt>
                <c:pt idx="10">
                  <c:v>68.119000000000014</c:v>
                </c:pt>
                <c:pt idx="11">
                  <c:v>70.004000000000005</c:v>
                </c:pt>
                <c:pt idx="12">
                  <c:v>37.505000000000003</c:v>
                </c:pt>
                <c:pt idx="13">
                  <c:v>37.295999999999999</c:v>
                </c:pt>
                <c:pt idx="14">
                  <c:v>31.62</c:v>
                </c:pt>
                <c:pt idx="15">
                  <c:v>27.863</c:v>
                </c:pt>
                <c:pt idx="16">
                  <c:v>29.303999999999998</c:v>
                </c:pt>
                <c:pt idx="17">
                  <c:v>114.977</c:v>
                </c:pt>
                <c:pt idx="18">
                  <c:v>37.021000000000001</c:v>
                </c:pt>
                <c:pt idx="19">
                  <c:v>51.337000000000003</c:v>
                </c:pt>
                <c:pt idx="20">
                  <c:v>137.066</c:v>
                </c:pt>
                <c:pt idx="21">
                  <c:v>87.56</c:v>
                </c:pt>
                <c:pt idx="22">
                  <c:v>80.78</c:v>
                </c:pt>
                <c:pt idx="23">
                  <c:v>32.018999999999998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C3F-475F-A874-3899421FC4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99.47</c:v>
                </c:pt>
                <c:pt idx="1">
                  <c:v>85</c:v>
                </c:pt>
                <c:pt idx="2">
                  <c:v>76.569999999999993</c:v>
                </c:pt>
                <c:pt idx="3">
                  <c:v>74.540000000000006</c:v>
                </c:pt>
                <c:pt idx="4">
                  <c:v>50.01</c:v>
                </c:pt>
                <c:pt idx="5">
                  <c:v>90.05</c:v>
                </c:pt>
                <c:pt idx="6">
                  <c:v>129.56</c:v>
                </c:pt>
                <c:pt idx="7">
                  <c:v>149.37</c:v>
                </c:pt>
                <c:pt idx="8">
                  <c:v>132.13</c:v>
                </c:pt>
                <c:pt idx="9">
                  <c:v>117.61</c:v>
                </c:pt>
                <c:pt idx="10">
                  <c:v>104.83</c:v>
                </c:pt>
                <c:pt idx="11">
                  <c:v>101</c:v>
                </c:pt>
                <c:pt idx="12">
                  <c:v>105.44</c:v>
                </c:pt>
                <c:pt idx="13">
                  <c:v>102.45</c:v>
                </c:pt>
                <c:pt idx="14">
                  <c:v>97.22</c:v>
                </c:pt>
                <c:pt idx="15">
                  <c:v>91</c:v>
                </c:pt>
                <c:pt idx="16">
                  <c:v>137.96</c:v>
                </c:pt>
                <c:pt idx="17">
                  <c:v>181.7</c:v>
                </c:pt>
                <c:pt idx="18">
                  <c:v>282.39999999999998</c:v>
                </c:pt>
                <c:pt idx="19">
                  <c:v>232.88</c:v>
                </c:pt>
                <c:pt idx="20">
                  <c:v>179.86</c:v>
                </c:pt>
                <c:pt idx="21">
                  <c:v>155.9</c:v>
                </c:pt>
                <c:pt idx="22">
                  <c:v>109.25</c:v>
                </c:pt>
                <c:pt idx="23">
                  <c:v>114.22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C3F-475F-A874-3899421FC4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45</v>
      </c>
      <c r="C4" s="18">
        <v>13.120000000000001</v>
      </c>
      <c r="D4" s="18">
        <v>5.0100000000000007</v>
      </c>
      <c r="E4" s="18">
        <v>4.7209999999999992</v>
      </c>
      <c r="F4" s="18">
        <v>50.811</v>
      </c>
      <c r="G4" s="18">
        <v>56.744</v>
      </c>
      <c r="H4" s="18">
        <v>133.93799999999999</v>
      </c>
      <c r="I4" s="18">
        <v>124.82599999999999</v>
      </c>
      <c r="J4" s="18">
        <v>140.25700000000001</v>
      </c>
      <c r="K4" s="18">
        <v>155.15600000000001</v>
      </c>
      <c r="L4" s="18">
        <v>68.119</v>
      </c>
      <c r="M4" s="18">
        <v>70.004000000000005</v>
      </c>
      <c r="N4" s="18">
        <v>37.505000000000003</v>
      </c>
      <c r="O4" s="18">
        <v>37.295999999999999</v>
      </c>
      <c r="P4" s="18">
        <v>31.619999999999997</v>
      </c>
      <c r="Q4" s="18">
        <v>27.863</v>
      </c>
      <c r="R4" s="18">
        <v>29.304000000000002</v>
      </c>
      <c r="S4" s="18">
        <v>115.01700000000001</v>
      </c>
      <c r="T4" s="18">
        <v>37.021000000000008</v>
      </c>
      <c r="U4" s="18">
        <v>51.352000000000004</v>
      </c>
      <c r="V4" s="18">
        <v>137.09399999999999</v>
      </c>
      <c r="W4" s="18">
        <v>87.570000000000007</v>
      </c>
      <c r="X4" s="18">
        <v>80.78</v>
      </c>
      <c r="Y4" s="18">
        <v>32.018999999999998</v>
      </c>
      <c r="Z4" s="19"/>
      <c r="AA4" s="20">
        <f>SUM(B4:Z4)</f>
        <v>1572.1470000000002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99.47</v>
      </c>
      <c r="C7" s="28">
        <v>85</v>
      </c>
      <c r="D7" s="28">
        <v>76.569999999999993</v>
      </c>
      <c r="E7" s="28">
        <v>74.540000000000006</v>
      </c>
      <c r="F7" s="28">
        <v>50.01</v>
      </c>
      <c r="G7" s="28">
        <v>90.05</v>
      </c>
      <c r="H7" s="28">
        <v>129.56</v>
      </c>
      <c r="I7" s="28">
        <v>149.37</v>
      </c>
      <c r="J7" s="28">
        <v>132.13</v>
      </c>
      <c r="K7" s="28">
        <v>117.61</v>
      </c>
      <c r="L7" s="28">
        <v>104.83</v>
      </c>
      <c r="M7" s="28">
        <v>101</v>
      </c>
      <c r="N7" s="28">
        <v>105.44</v>
      </c>
      <c r="O7" s="28">
        <v>102.45</v>
      </c>
      <c r="P7" s="28">
        <v>97.22</v>
      </c>
      <c r="Q7" s="28">
        <v>91</v>
      </c>
      <c r="R7" s="28">
        <v>137.96</v>
      </c>
      <c r="S7" s="28">
        <v>181.7</v>
      </c>
      <c r="T7" s="28">
        <v>282.39999999999998</v>
      </c>
      <c r="U7" s="28">
        <v>232.88</v>
      </c>
      <c r="V7" s="28">
        <v>179.86</v>
      </c>
      <c r="W7" s="28">
        <v>155.9</v>
      </c>
      <c r="X7" s="28">
        <v>109.25</v>
      </c>
      <c r="Y7" s="28">
        <v>114.22</v>
      </c>
      <c r="Z7" s="29"/>
      <c r="AA7" s="30">
        <f>IF(SUM(B7:Z7)&lt;&gt;0,AVERAGEIF(B7:Z7,"&lt;&gt;"""),"")</f>
        <v>125.01750000000003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29.89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0.75800000000000001</v>
      </c>
      <c r="N12" s="52">
        <v>14.8</v>
      </c>
      <c r="O12" s="52">
        <v>15.75</v>
      </c>
      <c r="P12" s="52">
        <v>11.115</v>
      </c>
      <c r="Q12" s="52">
        <v>22.033000000000001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94.346000000000004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14.637</v>
      </c>
      <c r="C14" s="57">
        <v>12.598000000000001</v>
      </c>
      <c r="D14" s="57">
        <v>4.5460000000000003</v>
      </c>
      <c r="E14" s="57">
        <v>4.3809999999999993</v>
      </c>
      <c r="F14" s="57">
        <v>0.47400000000000003</v>
      </c>
      <c r="G14" s="57">
        <v>6.2810000000000006</v>
      </c>
      <c r="H14" s="57">
        <v>0.23799999999999999</v>
      </c>
      <c r="I14" s="57">
        <v>2.3260000000000005</v>
      </c>
      <c r="J14" s="57">
        <v>3.3719999999999999</v>
      </c>
      <c r="K14" s="57">
        <v>5.1559999999999997</v>
      </c>
      <c r="L14" s="57">
        <v>5.7600000000000007</v>
      </c>
      <c r="M14" s="57">
        <v>6.2759999999999989</v>
      </c>
      <c r="N14" s="57">
        <v>9.463000000000001</v>
      </c>
      <c r="O14" s="57">
        <v>8.254999999999999</v>
      </c>
      <c r="P14" s="57">
        <v>5.8610000000000007</v>
      </c>
      <c r="Q14" s="57">
        <v>1.6280000000000001</v>
      </c>
      <c r="R14" s="57">
        <v>1.6320000000000001</v>
      </c>
      <c r="S14" s="57">
        <v>0.61699999999999999</v>
      </c>
      <c r="T14" s="57">
        <v>5.8070000000000004</v>
      </c>
      <c r="U14" s="57">
        <v>0.64</v>
      </c>
      <c r="V14" s="57">
        <v>0.755</v>
      </c>
      <c r="W14" s="57">
        <v>0.87</v>
      </c>
      <c r="X14" s="57">
        <v>14.955</v>
      </c>
      <c r="Y14" s="57">
        <v>31.981000000000002</v>
      </c>
      <c r="Z14" s="58"/>
      <c r="AA14" s="59">
        <f t="shared" si="0"/>
        <v>148.50899999999999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44.527000000000001</v>
      </c>
      <c r="C16" s="62">
        <f t="shared" ref="C16:Z16" si="1">IF(LEN(C$2)&gt;0,SUM(C10:C15),"")</f>
        <v>12.598000000000001</v>
      </c>
      <c r="D16" s="62">
        <f t="shared" si="1"/>
        <v>4.5460000000000003</v>
      </c>
      <c r="E16" s="62">
        <f t="shared" si="1"/>
        <v>4.3809999999999993</v>
      </c>
      <c r="F16" s="62">
        <f t="shared" si="1"/>
        <v>0.47400000000000003</v>
      </c>
      <c r="G16" s="62">
        <f t="shared" si="1"/>
        <v>6.2810000000000006</v>
      </c>
      <c r="H16" s="62">
        <f t="shared" si="1"/>
        <v>0.23799999999999999</v>
      </c>
      <c r="I16" s="62">
        <f t="shared" si="1"/>
        <v>2.3260000000000005</v>
      </c>
      <c r="J16" s="62">
        <f t="shared" si="1"/>
        <v>3.3719999999999999</v>
      </c>
      <c r="K16" s="62">
        <f t="shared" si="1"/>
        <v>5.1559999999999997</v>
      </c>
      <c r="L16" s="62">
        <f t="shared" si="1"/>
        <v>5.7600000000000007</v>
      </c>
      <c r="M16" s="62">
        <f t="shared" si="1"/>
        <v>7.0339999999999989</v>
      </c>
      <c r="N16" s="62">
        <f t="shared" si="1"/>
        <v>24.263000000000002</v>
      </c>
      <c r="O16" s="62">
        <f t="shared" si="1"/>
        <v>24.004999999999999</v>
      </c>
      <c r="P16" s="62">
        <f t="shared" si="1"/>
        <v>16.975999999999999</v>
      </c>
      <c r="Q16" s="62">
        <f t="shared" si="1"/>
        <v>23.661000000000001</v>
      </c>
      <c r="R16" s="62">
        <f t="shared" si="1"/>
        <v>1.6320000000000001</v>
      </c>
      <c r="S16" s="62">
        <f t="shared" si="1"/>
        <v>0.61699999999999999</v>
      </c>
      <c r="T16" s="62">
        <f t="shared" si="1"/>
        <v>5.8070000000000004</v>
      </c>
      <c r="U16" s="62">
        <f t="shared" si="1"/>
        <v>0.64</v>
      </c>
      <c r="V16" s="62">
        <f t="shared" si="1"/>
        <v>0.755</v>
      </c>
      <c r="W16" s="62">
        <f t="shared" si="1"/>
        <v>0.87</v>
      </c>
      <c r="X16" s="62">
        <f t="shared" si="1"/>
        <v>14.955</v>
      </c>
      <c r="Y16" s="62">
        <f t="shared" si="1"/>
        <v>31.981000000000002</v>
      </c>
      <c r="Z16" s="63" t="str">
        <f t="shared" si="1"/>
        <v/>
      </c>
      <c r="AA16" s="64">
        <f>SUM(AA10:AA15)</f>
        <v>242.85499999999999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>
        <v>50</v>
      </c>
      <c r="G19" s="72">
        <v>50</v>
      </c>
      <c r="H19" s="72">
        <v>20</v>
      </c>
      <c r="I19" s="72">
        <v>20</v>
      </c>
      <c r="J19" s="72">
        <v>111.88500000000001</v>
      </c>
      <c r="K19" s="72">
        <v>125</v>
      </c>
      <c r="L19" s="72">
        <v>48</v>
      </c>
      <c r="M19" s="72">
        <v>48</v>
      </c>
      <c r="N19" s="72"/>
      <c r="O19" s="72"/>
      <c r="P19" s="72"/>
      <c r="Q19" s="72"/>
      <c r="R19" s="72"/>
      <c r="S19" s="72"/>
      <c r="T19" s="72"/>
      <c r="U19" s="72"/>
      <c r="V19" s="72"/>
      <c r="W19" s="72">
        <v>50</v>
      </c>
      <c r="X19" s="72">
        <v>65.825000000000003</v>
      </c>
      <c r="Y19" s="72"/>
      <c r="Z19" s="73"/>
      <c r="AA19" s="74">
        <f t="shared" ref="AA19:AA24" si="2">SUM(B19:Z19)</f>
        <v>588.71</v>
      </c>
    </row>
    <row r="20" spans="1:27" ht="25.15" customHeight="1" x14ac:dyDescent="0.2">
      <c r="A20" s="75" t="s">
        <v>15</v>
      </c>
      <c r="B20" s="76">
        <v>0.24199999999999999</v>
      </c>
      <c r="C20" s="77">
        <v>0.26500000000000001</v>
      </c>
      <c r="D20" s="77">
        <v>0.19800000000000001</v>
      </c>
      <c r="E20" s="77">
        <v>7.9000000000000001E-2</v>
      </c>
      <c r="F20" s="77"/>
      <c r="G20" s="77"/>
      <c r="H20" s="77">
        <v>25</v>
      </c>
      <c r="I20" s="77"/>
      <c r="J20" s="77">
        <v>25</v>
      </c>
      <c r="K20" s="77">
        <v>25</v>
      </c>
      <c r="L20" s="77">
        <v>1.1419999999999999</v>
      </c>
      <c r="M20" s="77">
        <v>1.76</v>
      </c>
      <c r="N20" s="77"/>
      <c r="O20" s="77"/>
      <c r="P20" s="77">
        <v>1.302</v>
      </c>
      <c r="Q20" s="77">
        <v>0.74</v>
      </c>
      <c r="R20" s="77">
        <v>27.382000000000001</v>
      </c>
      <c r="S20" s="77">
        <v>25</v>
      </c>
      <c r="T20" s="77">
        <v>26.737000000000002</v>
      </c>
      <c r="U20" s="77">
        <v>26.763999999999999</v>
      </c>
      <c r="V20" s="77">
        <v>25</v>
      </c>
      <c r="W20" s="77">
        <v>7</v>
      </c>
      <c r="X20" s="77"/>
      <c r="Y20" s="77">
        <v>3.7999999999999999E-2</v>
      </c>
      <c r="Z20" s="78"/>
      <c r="AA20" s="79">
        <f t="shared" si="2"/>
        <v>218.64900000000003</v>
      </c>
    </row>
    <row r="21" spans="1:27" ht="25.15" customHeight="1" x14ac:dyDescent="0.2">
      <c r="A21" s="75" t="s">
        <v>16</v>
      </c>
      <c r="B21" s="80">
        <v>0.23100000000000001</v>
      </c>
      <c r="C21" s="81">
        <v>0.25700000000000001</v>
      </c>
      <c r="D21" s="81">
        <v>0.26600000000000001</v>
      </c>
      <c r="E21" s="81">
        <v>0.26100000000000001</v>
      </c>
      <c r="F21" s="81">
        <v>0.33700000000000002</v>
      </c>
      <c r="G21" s="81">
        <v>0.46300000000000002</v>
      </c>
      <c r="H21" s="81"/>
      <c r="I21" s="81"/>
      <c r="J21" s="81"/>
      <c r="K21" s="81"/>
      <c r="L21" s="81">
        <v>13.217000000000001</v>
      </c>
      <c r="M21" s="81">
        <v>13.21</v>
      </c>
      <c r="N21" s="81">
        <v>13.242000000000001</v>
      </c>
      <c r="O21" s="81">
        <v>13.291</v>
      </c>
      <c r="P21" s="81">
        <v>13.342000000000001</v>
      </c>
      <c r="Q21" s="81">
        <v>3.4619999999999997</v>
      </c>
      <c r="R21" s="81">
        <v>0.28999999999999998</v>
      </c>
      <c r="S21" s="81"/>
      <c r="T21" s="81">
        <v>4.4770000000000003</v>
      </c>
      <c r="U21" s="81">
        <v>4.3479999999999999</v>
      </c>
      <c r="V21" s="81">
        <v>3.2389999999999999</v>
      </c>
      <c r="W21" s="81"/>
      <c r="X21" s="81"/>
      <c r="Y21" s="81"/>
      <c r="Z21" s="78"/>
      <c r="AA21" s="79">
        <f t="shared" si="2"/>
        <v>83.933000000000021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0.47299999999999998</v>
      </c>
      <c r="C25" s="88">
        <f t="shared" ref="C25:Z25" si="3">IF(LEN(C$2)&gt;0,SUM(C19:C24),"")</f>
        <v>0.52200000000000002</v>
      </c>
      <c r="D25" s="88">
        <f t="shared" si="3"/>
        <v>0.46400000000000002</v>
      </c>
      <c r="E25" s="88">
        <f t="shared" si="3"/>
        <v>0.34</v>
      </c>
      <c r="F25" s="88">
        <f t="shared" si="3"/>
        <v>50.337000000000003</v>
      </c>
      <c r="G25" s="88">
        <f t="shared" si="3"/>
        <v>50.463000000000001</v>
      </c>
      <c r="H25" s="88">
        <f t="shared" si="3"/>
        <v>45</v>
      </c>
      <c r="I25" s="88">
        <f t="shared" si="3"/>
        <v>20</v>
      </c>
      <c r="J25" s="88">
        <f t="shared" si="3"/>
        <v>136.88499999999999</v>
      </c>
      <c r="K25" s="88">
        <f t="shared" si="3"/>
        <v>150</v>
      </c>
      <c r="L25" s="88">
        <f t="shared" si="3"/>
        <v>62.359000000000002</v>
      </c>
      <c r="M25" s="88">
        <f t="shared" si="3"/>
        <v>62.97</v>
      </c>
      <c r="N25" s="88">
        <f t="shared" si="3"/>
        <v>13.242000000000001</v>
      </c>
      <c r="O25" s="88">
        <f t="shared" si="3"/>
        <v>13.291</v>
      </c>
      <c r="P25" s="88">
        <f t="shared" si="3"/>
        <v>14.644</v>
      </c>
      <c r="Q25" s="88">
        <f t="shared" si="3"/>
        <v>4.202</v>
      </c>
      <c r="R25" s="88">
        <f t="shared" si="3"/>
        <v>27.672000000000001</v>
      </c>
      <c r="S25" s="88">
        <f t="shared" si="3"/>
        <v>25</v>
      </c>
      <c r="T25" s="88">
        <f t="shared" si="3"/>
        <v>31.214000000000002</v>
      </c>
      <c r="U25" s="88">
        <f t="shared" si="3"/>
        <v>31.111999999999998</v>
      </c>
      <c r="V25" s="88">
        <f t="shared" si="3"/>
        <v>28.239000000000001</v>
      </c>
      <c r="W25" s="88">
        <f t="shared" si="3"/>
        <v>57</v>
      </c>
      <c r="X25" s="88">
        <f t="shared" si="3"/>
        <v>65.825000000000003</v>
      </c>
      <c r="Y25" s="88">
        <f t="shared" si="3"/>
        <v>3.7999999999999999E-2</v>
      </c>
      <c r="Z25" s="89" t="str">
        <f t="shared" si="3"/>
        <v/>
      </c>
      <c r="AA25" s="90">
        <f>SUM(AA19:AA24)</f>
        <v>891.29200000000003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45</v>
      </c>
      <c r="C29" s="77">
        <v>13.12</v>
      </c>
      <c r="D29" s="77">
        <v>5.01</v>
      </c>
      <c r="E29" s="77">
        <v>4.7210000000000001</v>
      </c>
      <c r="F29" s="77">
        <v>50.811</v>
      </c>
      <c r="G29" s="77">
        <v>56.744</v>
      </c>
      <c r="H29" s="77">
        <v>45.238</v>
      </c>
      <c r="I29" s="77">
        <v>22.326000000000001</v>
      </c>
      <c r="J29" s="77">
        <v>140.25700000000001</v>
      </c>
      <c r="K29" s="77">
        <v>155.15600000000001</v>
      </c>
      <c r="L29" s="77">
        <v>68.119</v>
      </c>
      <c r="M29" s="77">
        <v>70.004000000000005</v>
      </c>
      <c r="N29" s="77">
        <v>37.505000000000003</v>
      </c>
      <c r="O29" s="77">
        <v>37.295999999999999</v>
      </c>
      <c r="P29" s="77">
        <v>31.62</v>
      </c>
      <c r="Q29" s="77">
        <v>27.863</v>
      </c>
      <c r="R29" s="77">
        <v>29.303999999999998</v>
      </c>
      <c r="S29" s="77">
        <v>25.617000000000001</v>
      </c>
      <c r="T29" s="77">
        <v>37.021000000000001</v>
      </c>
      <c r="U29" s="77">
        <v>31.751999999999999</v>
      </c>
      <c r="V29" s="77">
        <v>28.994</v>
      </c>
      <c r="W29" s="77">
        <v>57.87</v>
      </c>
      <c r="X29" s="77">
        <v>80.78</v>
      </c>
      <c r="Y29" s="77">
        <v>32.018999999999998</v>
      </c>
      <c r="Z29" s="78"/>
      <c r="AA29" s="79">
        <f>SUM(B29:Z29)</f>
        <v>1134.1470000000002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45</v>
      </c>
      <c r="C31" s="62">
        <f t="shared" ref="C31:Z31" si="4">IF(LEN(C$2)&gt;0,SUM(C28:C30),"")</f>
        <v>13.12</v>
      </c>
      <c r="D31" s="62">
        <f t="shared" si="4"/>
        <v>5.01</v>
      </c>
      <c r="E31" s="62">
        <f t="shared" si="4"/>
        <v>4.7210000000000001</v>
      </c>
      <c r="F31" s="62">
        <f t="shared" si="4"/>
        <v>50.811</v>
      </c>
      <c r="G31" s="62">
        <f t="shared" si="4"/>
        <v>56.744</v>
      </c>
      <c r="H31" s="62">
        <f t="shared" si="4"/>
        <v>45.238</v>
      </c>
      <c r="I31" s="62">
        <f t="shared" si="4"/>
        <v>22.326000000000001</v>
      </c>
      <c r="J31" s="62">
        <f t="shared" si="4"/>
        <v>140.25700000000001</v>
      </c>
      <c r="K31" s="62">
        <f t="shared" si="4"/>
        <v>155.15600000000001</v>
      </c>
      <c r="L31" s="62">
        <f t="shared" si="4"/>
        <v>68.119</v>
      </c>
      <c r="M31" s="62">
        <f t="shared" si="4"/>
        <v>70.004000000000005</v>
      </c>
      <c r="N31" s="62">
        <f t="shared" si="4"/>
        <v>37.505000000000003</v>
      </c>
      <c r="O31" s="62">
        <f t="shared" si="4"/>
        <v>37.295999999999999</v>
      </c>
      <c r="P31" s="62">
        <f t="shared" si="4"/>
        <v>31.62</v>
      </c>
      <c r="Q31" s="62">
        <f t="shared" si="4"/>
        <v>27.863</v>
      </c>
      <c r="R31" s="62">
        <f t="shared" si="4"/>
        <v>29.303999999999998</v>
      </c>
      <c r="S31" s="62">
        <f t="shared" si="4"/>
        <v>25.617000000000001</v>
      </c>
      <c r="T31" s="62">
        <f t="shared" si="4"/>
        <v>37.021000000000001</v>
      </c>
      <c r="U31" s="62">
        <f t="shared" si="4"/>
        <v>31.751999999999999</v>
      </c>
      <c r="V31" s="62">
        <f t="shared" si="4"/>
        <v>28.994</v>
      </c>
      <c r="W31" s="62">
        <f t="shared" si="4"/>
        <v>57.87</v>
      </c>
      <c r="X31" s="62">
        <f t="shared" si="4"/>
        <v>80.78</v>
      </c>
      <c r="Y31" s="62">
        <f t="shared" si="4"/>
        <v>32.018999999999998</v>
      </c>
      <c r="Z31" s="63" t="str">
        <f t="shared" si="4"/>
        <v/>
      </c>
      <c r="AA31" s="64">
        <f>SUM(AA28:AA30)</f>
        <v>1134.1470000000002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88.7</v>
      </c>
      <c r="I38" s="99">
        <v>102.5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89.4</v>
      </c>
      <c r="T38" s="99"/>
      <c r="U38" s="99">
        <v>19.600000000000001</v>
      </c>
      <c r="V38" s="99">
        <v>108.1</v>
      </c>
      <c r="W38" s="99">
        <v>29.7</v>
      </c>
      <c r="X38" s="99"/>
      <c r="Y38" s="99"/>
      <c r="Z38" s="100"/>
      <c r="AA38" s="79">
        <f t="shared" si="5"/>
        <v>438.00000000000006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88.7</v>
      </c>
      <c r="I39" s="88">
        <f t="shared" si="6"/>
        <v>102.5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89.4</v>
      </c>
      <c r="T39" s="88">
        <f t="shared" si="6"/>
        <v>0</v>
      </c>
      <c r="U39" s="88">
        <f t="shared" si="6"/>
        <v>19.600000000000001</v>
      </c>
      <c r="V39" s="88">
        <f t="shared" si="6"/>
        <v>108.1</v>
      </c>
      <c r="W39" s="88">
        <f t="shared" si="6"/>
        <v>29.7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438.00000000000006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88.7</v>
      </c>
      <c r="I46" s="99">
        <v>102.5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89.4</v>
      </c>
      <c r="T46" s="99"/>
      <c r="U46" s="99">
        <v>19.600000000000001</v>
      </c>
      <c r="V46" s="99">
        <v>108.1</v>
      </c>
      <c r="W46" s="99">
        <v>29.7</v>
      </c>
      <c r="X46" s="99"/>
      <c r="Y46" s="99"/>
      <c r="Z46" s="100"/>
      <c r="AA46" s="79">
        <f t="shared" si="7"/>
        <v>438.00000000000006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88.7</v>
      </c>
      <c r="I48" s="88">
        <f t="shared" si="8"/>
        <v>102.5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89.4</v>
      </c>
      <c r="T48" s="88">
        <f t="shared" si="8"/>
        <v>0</v>
      </c>
      <c r="U48" s="88">
        <f t="shared" si="8"/>
        <v>19.600000000000001</v>
      </c>
      <c r="V48" s="88">
        <f t="shared" si="8"/>
        <v>108.1</v>
      </c>
      <c r="W48" s="88">
        <f t="shared" si="8"/>
        <v>29.7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438.00000000000006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45</v>
      </c>
      <c r="C51" s="88">
        <f t="shared" si="10"/>
        <v>13.120000000000001</v>
      </c>
      <c r="D51" s="88">
        <f t="shared" si="10"/>
        <v>5.0100000000000007</v>
      </c>
      <c r="E51" s="88">
        <f t="shared" si="10"/>
        <v>4.7209999999999992</v>
      </c>
      <c r="F51" s="88">
        <f t="shared" si="10"/>
        <v>50.811</v>
      </c>
      <c r="G51" s="88">
        <f t="shared" si="10"/>
        <v>56.744</v>
      </c>
      <c r="H51" s="88">
        <f t="shared" si="10"/>
        <v>133.93799999999999</v>
      </c>
      <c r="I51" s="88">
        <f t="shared" si="10"/>
        <v>124.82599999999999</v>
      </c>
      <c r="J51" s="88">
        <f t="shared" si="10"/>
        <v>140.25700000000001</v>
      </c>
      <c r="K51" s="88">
        <f t="shared" si="10"/>
        <v>155.15600000000001</v>
      </c>
      <c r="L51" s="88">
        <f t="shared" si="10"/>
        <v>68.119</v>
      </c>
      <c r="M51" s="88">
        <f t="shared" si="10"/>
        <v>70.003999999999991</v>
      </c>
      <c r="N51" s="88">
        <f t="shared" si="10"/>
        <v>37.505000000000003</v>
      </c>
      <c r="O51" s="88">
        <f t="shared" si="10"/>
        <v>37.295999999999999</v>
      </c>
      <c r="P51" s="88">
        <f t="shared" si="10"/>
        <v>31.619999999999997</v>
      </c>
      <c r="Q51" s="88">
        <f t="shared" si="10"/>
        <v>27.863</v>
      </c>
      <c r="R51" s="88">
        <f t="shared" si="10"/>
        <v>29.304000000000002</v>
      </c>
      <c r="S51" s="88">
        <f t="shared" si="10"/>
        <v>115.01700000000001</v>
      </c>
      <c r="T51" s="88">
        <f t="shared" si="10"/>
        <v>37.021000000000001</v>
      </c>
      <c r="U51" s="88">
        <f t="shared" si="10"/>
        <v>51.352000000000004</v>
      </c>
      <c r="V51" s="88">
        <f t="shared" si="10"/>
        <v>137.09399999999999</v>
      </c>
      <c r="W51" s="88">
        <f t="shared" si="10"/>
        <v>87.57</v>
      </c>
      <c r="X51" s="88">
        <f t="shared" si="10"/>
        <v>80.78</v>
      </c>
      <c r="Y51" s="88">
        <f t="shared" si="10"/>
        <v>32.018999999999998</v>
      </c>
      <c r="Z51" s="89" t="str">
        <f t="shared" si="10"/>
        <v/>
      </c>
      <c r="AA51" s="104">
        <f>SUM(B51:Z51)</f>
        <v>1572.1470000000002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44.999999999999993</v>
      </c>
      <c r="C4" s="18">
        <v>13.12</v>
      </c>
      <c r="D4" s="18">
        <v>5.01</v>
      </c>
      <c r="E4" s="18">
        <v>4.7210000000000001</v>
      </c>
      <c r="F4" s="18">
        <v>50.811</v>
      </c>
      <c r="G4" s="18">
        <v>56.744</v>
      </c>
      <c r="H4" s="18">
        <v>133.89699999999996</v>
      </c>
      <c r="I4" s="18">
        <v>124.85300000000001</v>
      </c>
      <c r="J4" s="18">
        <v>140.25700000000001</v>
      </c>
      <c r="K4" s="18">
        <v>155.15600000000001</v>
      </c>
      <c r="L4" s="18">
        <v>68.119000000000014</v>
      </c>
      <c r="M4" s="18">
        <v>70.004000000000005</v>
      </c>
      <c r="N4" s="18">
        <v>37.505000000000003</v>
      </c>
      <c r="O4" s="18">
        <v>37.295999999999999</v>
      </c>
      <c r="P4" s="18">
        <v>31.62</v>
      </c>
      <c r="Q4" s="18">
        <v>27.863</v>
      </c>
      <c r="R4" s="18">
        <v>29.303999999999998</v>
      </c>
      <c r="S4" s="18">
        <v>114.977</v>
      </c>
      <c r="T4" s="18">
        <v>37.021000000000001</v>
      </c>
      <c r="U4" s="18">
        <v>51.337000000000003</v>
      </c>
      <c r="V4" s="18">
        <v>137.066</v>
      </c>
      <c r="W4" s="18">
        <v>87.56</v>
      </c>
      <c r="X4" s="18">
        <v>80.78</v>
      </c>
      <c r="Y4" s="18">
        <v>32.018999999999998</v>
      </c>
      <c r="Z4" s="19"/>
      <c r="AA4" s="20">
        <f>SUM(B4:Z4)</f>
        <v>1572.0400000000002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99.47</v>
      </c>
      <c r="C7" s="28">
        <v>85</v>
      </c>
      <c r="D7" s="28">
        <v>76.569999999999993</v>
      </c>
      <c r="E7" s="28">
        <v>74.540000000000006</v>
      </c>
      <c r="F7" s="28">
        <v>50.01</v>
      </c>
      <c r="G7" s="28">
        <v>90.05</v>
      </c>
      <c r="H7" s="28">
        <v>129.56</v>
      </c>
      <c r="I7" s="28">
        <v>149.37</v>
      </c>
      <c r="J7" s="28">
        <v>132.13</v>
      </c>
      <c r="K7" s="28">
        <v>117.61</v>
      </c>
      <c r="L7" s="28">
        <v>104.83</v>
      </c>
      <c r="M7" s="28">
        <v>101</v>
      </c>
      <c r="N7" s="28">
        <v>105.44</v>
      </c>
      <c r="O7" s="28">
        <v>102.45</v>
      </c>
      <c r="P7" s="28">
        <v>97.22</v>
      </c>
      <c r="Q7" s="28">
        <v>91</v>
      </c>
      <c r="R7" s="28">
        <v>137.96</v>
      </c>
      <c r="S7" s="28">
        <v>181.7</v>
      </c>
      <c r="T7" s="28">
        <v>282.39999999999998</v>
      </c>
      <c r="U7" s="28">
        <v>232.88</v>
      </c>
      <c r="V7" s="28">
        <v>179.86</v>
      </c>
      <c r="W7" s="28">
        <v>155.9</v>
      </c>
      <c r="X7" s="28">
        <v>109.25</v>
      </c>
      <c r="Y7" s="28">
        <v>114.22</v>
      </c>
      <c r="Z7" s="29"/>
      <c r="AA7" s="30">
        <f>IF(SUM(B7:Z7)&lt;&gt;0,AVERAGEIF(B7:Z7,"&lt;&gt;"""),"")</f>
        <v>125.01750000000003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>
        <v>33.899000000000001</v>
      </c>
      <c r="G12" s="52">
        <v>27.358000000000001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61.257000000000005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35.975999999999999</v>
      </c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35.975999999999999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33.899000000000001</v>
      </c>
      <c r="G16" s="62">
        <f t="shared" si="1"/>
        <v>27.358000000000001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35.975999999999999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97.233000000000004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28</v>
      </c>
      <c r="C19" s="72"/>
      <c r="D19" s="72"/>
      <c r="E19" s="72"/>
      <c r="F19" s="72"/>
      <c r="G19" s="72"/>
      <c r="H19" s="72">
        <v>1</v>
      </c>
      <c r="I19" s="72"/>
      <c r="J19" s="72"/>
      <c r="K19" s="72"/>
      <c r="L19" s="72">
        <v>0.75</v>
      </c>
      <c r="M19" s="72">
        <v>0.75</v>
      </c>
      <c r="N19" s="72">
        <v>0.5</v>
      </c>
      <c r="O19" s="72">
        <v>0.5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31.5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>
        <v>1.2130000000000001</v>
      </c>
      <c r="G20" s="77">
        <v>1.5970000000000002</v>
      </c>
      <c r="H20" s="77">
        <v>64.51400000000001</v>
      </c>
      <c r="I20" s="77">
        <v>72</v>
      </c>
      <c r="J20" s="77">
        <v>91.8</v>
      </c>
      <c r="K20" s="77">
        <v>61.5</v>
      </c>
      <c r="L20" s="77">
        <v>17.850000000000001</v>
      </c>
      <c r="M20" s="77">
        <v>21.7</v>
      </c>
      <c r="N20" s="77">
        <v>7.3949999999999996</v>
      </c>
      <c r="O20" s="77">
        <v>4.6790000000000003</v>
      </c>
      <c r="P20" s="77"/>
      <c r="Q20" s="77"/>
      <c r="R20" s="77">
        <v>2.57</v>
      </c>
      <c r="S20" s="77">
        <v>72.3</v>
      </c>
      <c r="T20" s="77">
        <v>3.1539999999999999</v>
      </c>
      <c r="U20" s="77">
        <v>9</v>
      </c>
      <c r="V20" s="77">
        <v>68.3</v>
      </c>
      <c r="W20" s="77">
        <v>49.7</v>
      </c>
      <c r="X20" s="77">
        <v>15.5</v>
      </c>
      <c r="Y20" s="77"/>
      <c r="Z20" s="78"/>
      <c r="AA20" s="79">
        <f t="shared" si="2"/>
        <v>564.77200000000005</v>
      </c>
    </row>
    <row r="21" spans="1:27" ht="25.15" customHeight="1" x14ac:dyDescent="0.2">
      <c r="A21" s="75" t="s">
        <v>16</v>
      </c>
      <c r="B21" s="80">
        <v>17</v>
      </c>
      <c r="C21" s="81">
        <v>13.12</v>
      </c>
      <c r="D21" s="81">
        <v>5.01</v>
      </c>
      <c r="E21" s="81">
        <v>4.7210000000000001</v>
      </c>
      <c r="F21" s="81">
        <v>15.699</v>
      </c>
      <c r="G21" s="81">
        <v>27.789000000000001</v>
      </c>
      <c r="H21" s="81">
        <v>68.38300000000001</v>
      </c>
      <c r="I21" s="81">
        <v>52.853000000000002</v>
      </c>
      <c r="J21" s="81">
        <v>48.457000000000001</v>
      </c>
      <c r="K21" s="81">
        <v>57.68</v>
      </c>
      <c r="L21" s="81">
        <v>49.519000000000005</v>
      </c>
      <c r="M21" s="81">
        <v>47.554000000000002</v>
      </c>
      <c r="N21" s="81">
        <v>29.61</v>
      </c>
      <c r="O21" s="81">
        <v>32.116999999999997</v>
      </c>
      <c r="P21" s="81">
        <v>31.62</v>
      </c>
      <c r="Q21" s="81">
        <v>27.863</v>
      </c>
      <c r="R21" s="81">
        <v>26.733999999999998</v>
      </c>
      <c r="S21" s="81">
        <v>42.677</v>
      </c>
      <c r="T21" s="81">
        <v>33.866999999999997</v>
      </c>
      <c r="U21" s="81">
        <v>42.336999999999996</v>
      </c>
      <c r="V21" s="81">
        <v>68.766000000000005</v>
      </c>
      <c r="W21" s="81">
        <v>37.86</v>
      </c>
      <c r="X21" s="81">
        <v>65.28</v>
      </c>
      <c r="Y21" s="81">
        <v>32.018999999999998</v>
      </c>
      <c r="Z21" s="78"/>
      <c r="AA21" s="79">
        <f t="shared" si="2"/>
        <v>878.53499999999997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45</v>
      </c>
      <c r="C25" s="88">
        <f t="shared" si="3"/>
        <v>13.12</v>
      </c>
      <c r="D25" s="88">
        <f t="shared" si="3"/>
        <v>5.01</v>
      </c>
      <c r="E25" s="88">
        <f t="shared" si="3"/>
        <v>4.7210000000000001</v>
      </c>
      <c r="F25" s="88">
        <f t="shared" si="3"/>
        <v>16.911999999999999</v>
      </c>
      <c r="G25" s="88">
        <f t="shared" si="3"/>
        <v>29.386000000000003</v>
      </c>
      <c r="H25" s="88">
        <f t="shared" si="3"/>
        <v>133.89700000000002</v>
      </c>
      <c r="I25" s="88">
        <f t="shared" si="3"/>
        <v>124.85300000000001</v>
      </c>
      <c r="J25" s="88">
        <f t="shared" si="3"/>
        <v>140.25700000000001</v>
      </c>
      <c r="K25" s="88">
        <f t="shared" si="3"/>
        <v>119.18</v>
      </c>
      <c r="L25" s="88">
        <f t="shared" si="3"/>
        <v>68.119</v>
      </c>
      <c r="M25" s="88">
        <f t="shared" si="3"/>
        <v>70.004000000000005</v>
      </c>
      <c r="N25" s="88">
        <f t="shared" si="3"/>
        <v>37.504999999999995</v>
      </c>
      <c r="O25" s="88">
        <f t="shared" si="3"/>
        <v>37.295999999999999</v>
      </c>
      <c r="P25" s="88">
        <f t="shared" si="3"/>
        <v>31.62</v>
      </c>
      <c r="Q25" s="88">
        <f t="shared" si="3"/>
        <v>27.863</v>
      </c>
      <c r="R25" s="88">
        <f t="shared" si="3"/>
        <v>29.303999999999998</v>
      </c>
      <c r="S25" s="88">
        <f t="shared" si="3"/>
        <v>114.977</v>
      </c>
      <c r="T25" s="88">
        <f t="shared" si="3"/>
        <v>37.021000000000001</v>
      </c>
      <c r="U25" s="88">
        <f t="shared" si="3"/>
        <v>51.336999999999996</v>
      </c>
      <c r="V25" s="88">
        <f t="shared" si="3"/>
        <v>137.066</v>
      </c>
      <c r="W25" s="88">
        <f t="shared" si="3"/>
        <v>87.56</v>
      </c>
      <c r="X25" s="88">
        <f t="shared" si="3"/>
        <v>80.78</v>
      </c>
      <c r="Y25" s="88">
        <f t="shared" si="3"/>
        <v>32.018999999999998</v>
      </c>
      <c r="Z25" s="89">
        <f t="shared" si="3"/>
        <v>0</v>
      </c>
      <c r="AA25" s="90">
        <f t="shared" si="3"/>
        <v>1474.807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45</v>
      </c>
      <c r="C29" s="77">
        <v>13.12</v>
      </c>
      <c r="D29" s="77">
        <v>5.01</v>
      </c>
      <c r="E29" s="77">
        <v>4.7210000000000001</v>
      </c>
      <c r="F29" s="77">
        <v>50.811</v>
      </c>
      <c r="G29" s="77">
        <v>56.744</v>
      </c>
      <c r="H29" s="77">
        <v>133.89699999999999</v>
      </c>
      <c r="I29" s="77">
        <v>124.85299999999999</v>
      </c>
      <c r="J29" s="77">
        <v>140.25700000000001</v>
      </c>
      <c r="K29" s="77">
        <v>155.15600000000001</v>
      </c>
      <c r="L29" s="77">
        <v>68.119</v>
      </c>
      <c r="M29" s="77">
        <v>70.004000000000005</v>
      </c>
      <c r="N29" s="77">
        <v>37.505000000000003</v>
      </c>
      <c r="O29" s="77">
        <v>37.295999999999999</v>
      </c>
      <c r="P29" s="77">
        <v>31.62</v>
      </c>
      <c r="Q29" s="77">
        <v>27.863</v>
      </c>
      <c r="R29" s="77">
        <v>29.303999999999998</v>
      </c>
      <c r="S29" s="77">
        <v>114.977</v>
      </c>
      <c r="T29" s="77">
        <v>37.021000000000001</v>
      </c>
      <c r="U29" s="77">
        <v>51.337000000000003</v>
      </c>
      <c r="V29" s="77">
        <v>137.066</v>
      </c>
      <c r="W29" s="77">
        <v>87.56</v>
      </c>
      <c r="X29" s="77">
        <v>80.78</v>
      </c>
      <c r="Y29" s="77">
        <v>32.018999999999998</v>
      </c>
      <c r="Z29" s="78"/>
      <c r="AA29" s="79">
        <f>SUM(B29:Z29)</f>
        <v>1572.0400000000002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</v>
      </c>
      <c r="C31" s="62">
        <f t="shared" si="4"/>
        <v>13.12</v>
      </c>
      <c r="D31" s="62">
        <f t="shared" si="4"/>
        <v>5.01</v>
      </c>
      <c r="E31" s="62">
        <f t="shared" si="4"/>
        <v>4.7210000000000001</v>
      </c>
      <c r="F31" s="62">
        <f t="shared" si="4"/>
        <v>50.811</v>
      </c>
      <c r="G31" s="62">
        <f t="shared" si="4"/>
        <v>56.744</v>
      </c>
      <c r="H31" s="62">
        <f t="shared" si="4"/>
        <v>133.89699999999999</v>
      </c>
      <c r="I31" s="62">
        <f t="shared" si="4"/>
        <v>124.85299999999999</v>
      </c>
      <c r="J31" s="62">
        <f t="shared" si="4"/>
        <v>140.25700000000001</v>
      </c>
      <c r="K31" s="62">
        <f t="shared" si="4"/>
        <v>155.15600000000001</v>
      </c>
      <c r="L31" s="62">
        <f t="shared" si="4"/>
        <v>68.119</v>
      </c>
      <c r="M31" s="62">
        <f t="shared" si="4"/>
        <v>70.004000000000005</v>
      </c>
      <c r="N31" s="62">
        <f t="shared" si="4"/>
        <v>37.505000000000003</v>
      </c>
      <c r="O31" s="62">
        <f t="shared" si="4"/>
        <v>37.295999999999999</v>
      </c>
      <c r="P31" s="62">
        <f t="shared" si="4"/>
        <v>31.62</v>
      </c>
      <c r="Q31" s="62">
        <f t="shared" si="4"/>
        <v>27.863</v>
      </c>
      <c r="R31" s="62">
        <f t="shared" si="4"/>
        <v>29.303999999999998</v>
      </c>
      <c r="S31" s="62">
        <f t="shared" si="4"/>
        <v>114.977</v>
      </c>
      <c r="T31" s="62">
        <f t="shared" si="4"/>
        <v>37.021000000000001</v>
      </c>
      <c r="U31" s="62">
        <f t="shared" si="4"/>
        <v>51.337000000000003</v>
      </c>
      <c r="V31" s="62">
        <f t="shared" si="4"/>
        <v>137.066</v>
      </c>
      <c r="W31" s="62">
        <f t="shared" si="4"/>
        <v>87.56</v>
      </c>
      <c r="X31" s="62">
        <f t="shared" si="4"/>
        <v>80.78</v>
      </c>
      <c r="Y31" s="62">
        <f t="shared" si="4"/>
        <v>32.018999999999998</v>
      </c>
      <c r="Z31" s="63">
        <f t="shared" si="4"/>
        <v>0</v>
      </c>
      <c r="AA31" s="64">
        <f t="shared" si="4"/>
        <v>1572.0400000000002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45</v>
      </c>
      <c r="C51" s="88">
        <f t="shared" si="10"/>
        <v>13.12</v>
      </c>
      <c r="D51" s="88">
        <f t="shared" si="10"/>
        <v>5.01</v>
      </c>
      <c r="E51" s="88">
        <f t="shared" si="10"/>
        <v>4.7210000000000001</v>
      </c>
      <c r="F51" s="88">
        <f t="shared" si="10"/>
        <v>50.811</v>
      </c>
      <c r="G51" s="88">
        <f t="shared" si="10"/>
        <v>56.744</v>
      </c>
      <c r="H51" s="88">
        <f t="shared" si="10"/>
        <v>133.89700000000002</v>
      </c>
      <c r="I51" s="88">
        <f t="shared" si="10"/>
        <v>124.85300000000001</v>
      </c>
      <c r="J51" s="88">
        <f t="shared" si="10"/>
        <v>140.25700000000001</v>
      </c>
      <c r="K51" s="88">
        <f t="shared" si="10"/>
        <v>155.15600000000001</v>
      </c>
      <c r="L51" s="88">
        <f t="shared" si="10"/>
        <v>68.119</v>
      </c>
      <c r="M51" s="88">
        <f t="shared" si="10"/>
        <v>70.004000000000005</v>
      </c>
      <c r="N51" s="88">
        <f t="shared" si="10"/>
        <v>37.504999999999995</v>
      </c>
      <c r="O51" s="88">
        <f t="shared" si="10"/>
        <v>37.295999999999999</v>
      </c>
      <c r="P51" s="88">
        <f t="shared" si="10"/>
        <v>31.62</v>
      </c>
      <c r="Q51" s="88">
        <f t="shared" si="10"/>
        <v>27.863</v>
      </c>
      <c r="R51" s="88">
        <f t="shared" si="10"/>
        <v>29.303999999999998</v>
      </c>
      <c r="S51" s="88">
        <f t="shared" si="10"/>
        <v>114.977</v>
      </c>
      <c r="T51" s="88">
        <f t="shared" si="10"/>
        <v>37.021000000000001</v>
      </c>
      <c r="U51" s="88">
        <f t="shared" si="10"/>
        <v>51.336999999999996</v>
      </c>
      <c r="V51" s="88">
        <f t="shared" si="10"/>
        <v>137.066</v>
      </c>
      <c r="W51" s="88">
        <f t="shared" si="10"/>
        <v>87.56</v>
      </c>
      <c r="X51" s="88">
        <f t="shared" si="10"/>
        <v>80.78</v>
      </c>
      <c r="Y51" s="88">
        <f t="shared" si="10"/>
        <v>32.018999999999998</v>
      </c>
      <c r="Z51" s="89">
        <f t="shared" si="10"/>
        <v>0</v>
      </c>
      <c r="AA51" s="104">
        <f>SUM(B51:Z51)</f>
        <v>1572.0400000000002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-88.7</v>
      </c>
      <c r="I4" s="18">
        <v>-102.5</v>
      </c>
      <c r="J4" s="18"/>
      <c r="K4" s="18"/>
      <c r="L4" s="18"/>
      <c r="M4" s="18"/>
      <c r="N4" s="18"/>
      <c r="O4" s="18"/>
      <c r="P4" s="18"/>
      <c r="Q4" s="18"/>
      <c r="R4" s="18"/>
      <c r="S4" s="18">
        <v>-89.4</v>
      </c>
      <c r="T4" s="18"/>
      <c r="U4" s="18">
        <v>-19.600000000000001</v>
      </c>
      <c r="V4" s="18">
        <v>-108.1</v>
      </c>
      <c r="W4" s="18">
        <v>-29.7</v>
      </c>
      <c r="X4" s="18"/>
      <c r="Y4" s="18"/>
      <c r="Z4" s="19"/>
      <c r="AA4" s="111">
        <f>SUM(B4:Z4)</f>
        <v>-438.00000000000006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99.47</v>
      </c>
      <c r="C7" s="117">
        <v>85</v>
      </c>
      <c r="D7" s="117">
        <v>76.569999999999993</v>
      </c>
      <c r="E7" s="117">
        <v>74.540000000000006</v>
      </c>
      <c r="F7" s="117">
        <v>50.01</v>
      </c>
      <c r="G7" s="117">
        <v>90.05</v>
      </c>
      <c r="H7" s="117">
        <v>129.56</v>
      </c>
      <c r="I7" s="117">
        <v>149.37</v>
      </c>
      <c r="J7" s="117">
        <v>132.13</v>
      </c>
      <c r="K7" s="117">
        <v>117.61</v>
      </c>
      <c r="L7" s="117">
        <v>104.83</v>
      </c>
      <c r="M7" s="117">
        <v>101</v>
      </c>
      <c r="N7" s="117">
        <v>105.44</v>
      </c>
      <c r="O7" s="117">
        <v>102.45</v>
      </c>
      <c r="P7" s="117">
        <v>97.22</v>
      </c>
      <c r="Q7" s="117">
        <v>91</v>
      </c>
      <c r="R7" s="117">
        <v>137.96</v>
      </c>
      <c r="S7" s="117">
        <v>181.7</v>
      </c>
      <c r="T7" s="117">
        <v>282.39999999999998</v>
      </c>
      <c r="U7" s="117">
        <v>232.88</v>
      </c>
      <c r="V7" s="117">
        <v>179.86</v>
      </c>
      <c r="W7" s="117">
        <v>155.9</v>
      </c>
      <c r="X7" s="117">
        <v>109.25</v>
      </c>
      <c r="Y7" s="117">
        <v>114.22</v>
      </c>
      <c r="Z7" s="118"/>
      <c r="AA7" s="119">
        <f>IF(SUM(B7:Z7)&lt;&gt;0,AVERAGEIF(B7:Z7,"&lt;&gt;"""),"")</f>
        <v>125.01750000000003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88.7</v>
      </c>
      <c r="I15" s="133">
        <v>102.5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89.4</v>
      </c>
      <c r="T15" s="133"/>
      <c r="U15" s="133">
        <v>19.600000000000001</v>
      </c>
      <c r="V15" s="133">
        <v>108.1</v>
      </c>
      <c r="W15" s="133">
        <v>29.7</v>
      </c>
      <c r="X15" s="133"/>
      <c r="Y15" s="133"/>
      <c r="Z15" s="131"/>
      <c r="AA15" s="132">
        <f t="shared" si="0"/>
        <v>438.00000000000006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88.7</v>
      </c>
      <c r="I16" s="135">
        <f t="shared" si="1"/>
        <v>102.5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89.4</v>
      </c>
      <c r="T16" s="135">
        <f t="shared" si="1"/>
        <v>0</v>
      </c>
      <c r="U16" s="135">
        <f t="shared" si="1"/>
        <v>19.600000000000001</v>
      </c>
      <c r="V16" s="135">
        <f t="shared" si="1"/>
        <v>108.1</v>
      </c>
      <c r="W16" s="135">
        <f t="shared" si="1"/>
        <v>29.7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438.00000000000006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2023-10-15T13:17:27Z</dcterms:created>
  <dcterms:modified xsi:type="dcterms:W3CDTF">2023-10-15T13:17:28Z</dcterms:modified>
</cp:coreProperties>
</file>