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<sst xmlns="http://schemas.openxmlformats.org/spreadsheetml/2006/main" count="117" uniqueCount="53">
  <si>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14/10/2023 16:17:42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</si>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</sst>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2CB-469E-8FCC-918098F4176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2CB-469E-8FCC-918098F4176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53.905000000000001</c:v>
                </c:pt>
                <c:pt idx="2">
                  <c:v>27.736000000000001</c:v>
                </c:pt>
                <c:pt idx="3">
                  <c:v>30.183</c:v>
                </c:pt>
                <c:pt idx="4">
                  <c:v>0.89500000000000002</c:v>
                </c:pt>
                <c:pt idx="5">
                  <c:v>15.776999999999999</c:v>
                </c:pt>
                <c:pt idx="6">
                  <c:v>26.62</c:v>
                </c:pt>
                <c:pt idx="7">
                  <c:v>3.835</c:v>
                </c:pt>
                <c:pt idx="16">
                  <c:v>39.78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CB-469E-8FCC-918098F4176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CB-469E-8FCC-918098F4176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12.183</c:v>
                </c:pt>
                <c:pt idx="1">
                  <c:v>12.330000000000002</c:v>
                </c:pt>
                <c:pt idx="2">
                  <c:v>1.4169999999999998</c:v>
                </c:pt>
                <c:pt idx="3">
                  <c:v>1.0640000000000001</c:v>
                </c:pt>
                <c:pt idx="4">
                  <c:v>1.0720000000000001</c:v>
                </c:pt>
                <c:pt idx="5">
                  <c:v>1.052</c:v>
                </c:pt>
                <c:pt idx="6">
                  <c:v>1.0919999999999999</c:v>
                </c:pt>
                <c:pt idx="7">
                  <c:v>3.2699999999999996</c:v>
                </c:pt>
                <c:pt idx="8">
                  <c:v>1.042</c:v>
                </c:pt>
                <c:pt idx="9">
                  <c:v>6.0739999999999998</c:v>
                </c:pt>
                <c:pt idx="10">
                  <c:v>2.0619999999999998</c:v>
                </c:pt>
                <c:pt idx="11">
                  <c:v>9.5739999999999998</c:v>
                </c:pt>
                <c:pt idx="12">
                  <c:v>25.959999999999997</c:v>
                </c:pt>
                <c:pt idx="13">
                  <c:v>27.417000000000002</c:v>
                </c:pt>
                <c:pt idx="14">
                  <c:v>27.881999999999998</c:v>
                </c:pt>
                <c:pt idx="15">
                  <c:v>23.553000000000001</c:v>
                </c:pt>
                <c:pt idx="16">
                  <c:v>3.4740000000000002</c:v>
                </c:pt>
                <c:pt idx="17">
                  <c:v>2.407</c:v>
                </c:pt>
                <c:pt idx="18">
                  <c:v>3.4279999999999999</c:v>
                </c:pt>
                <c:pt idx="19">
                  <c:v>3.6960000000000002</c:v>
                </c:pt>
                <c:pt idx="20">
                  <c:v>3.0489999999999999</c:v>
                </c:pt>
                <c:pt idx="21">
                  <c:v>3.07</c:v>
                </c:pt>
                <c:pt idx="22">
                  <c:v>3.1960000000000002</c:v>
                </c:pt>
                <c:pt idx="23">
                  <c:v>5.7439999999999998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2CB-469E-8FCC-918098F4176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2CB-469E-8FCC-918098F4176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2CB-469E-8FCC-918098F417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12.883000000000001</c:v>
                </c:pt>
                <c:pt idx="1">
                  <c:v>67.02</c:v>
                </c:pt>
                <c:pt idx="2">
                  <c:v>34.436</c:v>
                </c:pt>
                <c:pt idx="3">
                  <c:v>53.241</c:v>
                </c:pt>
                <c:pt idx="4">
                  <c:v>24.525000000000002</c:v>
                </c:pt>
                <c:pt idx="5">
                  <c:v>35.872</c:v>
                </c:pt>
                <c:pt idx="6">
                  <c:v>32.549999999999997</c:v>
                </c:pt>
                <c:pt idx="7">
                  <c:v>12.250000000000002</c:v>
                </c:pt>
                <c:pt idx="8">
                  <c:v>9.3990000000000009</c:v>
                </c:pt>
                <c:pt idx="9">
                  <c:v>23.183999999999997</c:v>
                </c:pt>
                <c:pt idx="10">
                  <c:v>20.852</c:v>
                </c:pt>
                <c:pt idx="11">
                  <c:v>25.564</c:v>
                </c:pt>
                <c:pt idx="12">
                  <c:v>39.6</c:v>
                </c:pt>
                <c:pt idx="13">
                  <c:v>35.1</c:v>
                </c:pt>
                <c:pt idx="14">
                  <c:v>36</c:v>
                </c:pt>
                <c:pt idx="15">
                  <c:v>30.1</c:v>
                </c:pt>
                <c:pt idx="16">
                  <c:v>46.255999999999993</c:v>
                </c:pt>
                <c:pt idx="17">
                  <c:v>98.052999999999997</c:v>
                </c:pt>
                <c:pt idx="18">
                  <c:v>46.071999999999996</c:v>
                </c:pt>
                <c:pt idx="19">
                  <c:v>76.67</c:v>
                </c:pt>
                <c:pt idx="20">
                  <c:v>45.197000000000003</c:v>
                </c:pt>
                <c:pt idx="21">
                  <c:v>38.143000000000001</c:v>
                </c:pt>
                <c:pt idx="22">
                  <c:v>81.662000000000006</c:v>
                </c:pt>
                <c:pt idx="23">
                  <c:v>5.9770000000000003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2CB-469E-8FCC-918098F417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89.7</c:v>
                </c:pt>
                <c:pt idx="1">
                  <c:v>92.87</c:v>
                </c:pt>
                <c:pt idx="2">
                  <c:v>114.58</c:v>
                </c:pt>
                <c:pt idx="3">
                  <c:v>100.38</c:v>
                </c:pt>
                <c:pt idx="4">
                  <c:v>98</c:v>
                </c:pt>
                <c:pt idx="5">
                  <c:v>99.16</c:v>
                </c:pt>
                <c:pt idx="6">
                  <c:v>89.32</c:v>
                </c:pt>
                <c:pt idx="7">
                  <c:v>122.75</c:v>
                </c:pt>
                <c:pt idx="8">
                  <c:v>67.22</c:v>
                </c:pt>
                <c:pt idx="9">
                  <c:v>86.69</c:v>
                </c:pt>
                <c:pt idx="10">
                  <c:v>76.540000000000006</c:v>
                </c:pt>
                <c:pt idx="11">
                  <c:v>89.96</c:v>
                </c:pt>
                <c:pt idx="12">
                  <c:v>103.29</c:v>
                </c:pt>
                <c:pt idx="13">
                  <c:v>59.15</c:v>
                </c:pt>
                <c:pt idx="14">
                  <c:v>57.33</c:v>
                </c:pt>
                <c:pt idx="15">
                  <c:v>107.31</c:v>
                </c:pt>
                <c:pt idx="16">
                  <c:v>90.77</c:v>
                </c:pt>
                <c:pt idx="17">
                  <c:v>92.02</c:v>
                </c:pt>
                <c:pt idx="18">
                  <c:v>154.85</c:v>
                </c:pt>
                <c:pt idx="19">
                  <c:v>171.6</c:v>
                </c:pt>
                <c:pt idx="20">
                  <c:v>135.81</c:v>
                </c:pt>
                <c:pt idx="21">
                  <c:v>134.91</c:v>
                </c:pt>
                <c:pt idx="22">
                  <c:v>95.02</c:v>
                </c:pt>
                <c:pt idx="23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2CB-469E-8FCC-918098F417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12.883000000000001</v>
      </c>
      <c r="C4" s="18">
        <v>67.019999999999982</v>
      </c>
      <c r="D4" s="18">
        <v>34.436000000000007</v>
      </c>
      <c r="E4" s="18">
        <v>53.241</v>
      </c>
      <c r="F4" s="18">
        <v>24.525000000000002</v>
      </c>
      <c r="G4" s="18">
        <v>35.872</v>
      </c>
      <c r="H4" s="18">
        <v>32.549999999999997</v>
      </c>
      <c r="I4" s="18">
        <v>12.250000000000002</v>
      </c>
      <c r="J4" s="18">
        <v>9.3989999999999991</v>
      </c>
      <c r="K4" s="18">
        <v>23.183999999999997</v>
      </c>
      <c r="L4" s="18">
        <v>20.852</v>
      </c>
      <c r="M4" s="18">
        <v>25.564</v>
      </c>
      <c r="N4" s="18">
        <v>39.57800000000001</v>
      </c>
      <c r="O4" s="18">
        <v>35.124000000000002</v>
      </c>
      <c r="P4" s="18">
        <v>36.019999999999996</v>
      </c>
      <c r="Q4" s="18">
        <v>30.138999999999999</v>
      </c>
      <c r="R4" s="18">
        <v>46.256000000000007</v>
      </c>
      <c r="S4" s="18">
        <v>98.053000000000011</v>
      </c>
      <c r="T4" s="18">
        <v>46.097999999999999</v>
      </c>
      <c r="U4" s="18">
        <v>76.667999999999992</v>
      </c>
      <c r="V4" s="18">
        <v>45.197000000000003</v>
      </c>
      <c r="W4" s="18">
        <v>38.143000000000001</v>
      </c>
      <c r="X4" s="18">
        <v>81.662000000000006</v>
      </c>
      <c r="Y4" s="18">
        <v>5.9769999999999994</v>
      </c>
      <c r="Z4" s="19"/>
      <c r="AA4" s="20">
        <f>SUM(B4:Z4)</f>
        <v>930.69100000000003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89.7</v>
      </c>
      <c r="C7" s="28">
        <v>92.87</v>
      </c>
      <c r="D7" s="28">
        <v>114.58</v>
      </c>
      <c r="E7" s="28">
        <v>100.38</v>
      </c>
      <c r="F7" s="28">
        <v>98</v>
      </c>
      <c r="G7" s="28">
        <v>99.16</v>
      </c>
      <c r="H7" s="28">
        <v>89.32</v>
      </c>
      <c r="I7" s="28">
        <v>122.75</v>
      </c>
      <c r="J7" s="28">
        <v>67.22</v>
      </c>
      <c r="K7" s="28">
        <v>86.69</v>
      </c>
      <c r="L7" s="28">
        <v>76.540000000000006</v>
      </c>
      <c r="M7" s="28">
        <v>89.96</v>
      </c>
      <c r="N7" s="28">
        <v>103.29</v>
      </c>
      <c r="O7" s="28">
        <v>59.15</v>
      </c>
      <c r="P7" s="28">
        <v>57.33</v>
      </c>
      <c r="Q7" s="28">
        <v>107.31</v>
      </c>
      <c r="R7" s="28">
        <v>90.77</v>
      </c>
      <c r="S7" s="28">
        <v>92.02</v>
      </c>
      <c r="T7" s="28">
        <v>154.85</v>
      </c>
      <c r="U7" s="28">
        <v>171.6</v>
      </c>
      <c r="V7" s="28">
        <v>135.81</v>
      </c>
      <c r="W7" s="28">
        <v>134.91</v>
      </c>
      <c r="X7" s="28">
        <v>95.02</v>
      </c>
      <c r="Y7" s="28">
        <v>85</v>
      </c>
      <c r="Z7" s="29"/>
      <c r="AA7" s="30">
        <f>IF(SUM(B7:Z7)&lt;&gt;0,AVERAGEIF(B7:Z7,"&lt;&gt;"""),"")</f>
        <v>100.59291666666665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>
        <v>53.905000000000001</v>
      </c>
      <c r="D12" s="52">
        <v>27.736000000000001</v>
      </c>
      <c r="E12" s="52">
        <v>30.183</v>
      </c>
      <c r="F12" s="52">
        <v>0.89500000000000002</v>
      </c>
      <c r="G12" s="52">
        <v>15.776999999999999</v>
      </c>
      <c r="H12" s="52">
        <v>26.62</v>
      </c>
      <c r="I12" s="52">
        <v>3.835</v>
      </c>
      <c r="J12" s="52"/>
      <c r="K12" s="52"/>
      <c r="L12" s="52"/>
      <c r="M12" s="52"/>
      <c r="N12" s="52"/>
      <c r="O12" s="52"/>
      <c r="P12" s="52"/>
      <c r="Q12" s="52"/>
      <c r="R12" s="52">
        <v>39.78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198.73100000000002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12.183</v>
      </c>
      <c r="C14" s="57">
        <v>12.330000000000002</v>
      </c>
      <c r="D14" s="57">
        <v>1.4169999999999998</v>
      </c>
      <c r="E14" s="57">
        <v>1.0640000000000001</v>
      </c>
      <c r="F14" s="57">
        <v>1.0720000000000001</v>
      </c>
      <c r="G14" s="57">
        <v>1.052</v>
      </c>
      <c r="H14" s="57">
        <v>1.0919999999999999</v>
      </c>
      <c r="I14" s="57">
        <v>3.2699999999999996</v>
      </c>
      <c r="J14" s="57">
        <v>1.042</v>
      </c>
      <c r="K14" s="57">
        <v>6.0739999999999998</v>
      </c>
      <c r="L14" s="57">
        <v>2.0619999999999998</v>
      </c>
      <c r="M14" s="57">
        <v>9.5739999999999998</v>
      </c>
      <c r="N14" s="57">
        <v>25.959999999999997</v>
      </c>
      <c r="O14" s="57">
        <v>27.417000000000002</v>
      </c>
      <c r="P14" s="57">
        <v>27.881999999999998</v>
      </c>
      <c r="Q14" s="57">
        <v>23.553000000000001</v>
      </c>
      <c r="R14" s="57">
        <v>3.4740000000000002</v>
      </c>
      <c r="S14" s="57">
        <v>2.407</v>
      </c>
      <c r="T14" s="57">
        <v>3.4279999999999999</v>
      </c>
      <c r="U14" s="57">
        <v>3.6960000000000002</v>
      </c>
      <c r="V14" s="57">
        <v>3.0489999999999999</v>
      </c>
      <c r="W14" s="57">
        <v>3.07</v>
      </c>
      <c r="X14" s="57">
        <v>3.1960000000000002</v>
      </c>
      <c r="Y14" s="57">
        <v>5.7439999999999998</v>
      </c>
      <c r="Z14" s="58"/>
      <c r="AA14" s="59">
        <f t="shared" si="0"/>
        <v>185.10799999999998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12.183</v>
      </c>
      <c r="C16" s="62">
        <f t="shared" ref="C16:Z16" si="1">IF(LEN(C$2)&gt;0,SUM(C10:C15),"")</f>
        <v>66.234999999999999</v>
      </c>
      <c r="D16" s="62">
        <f t="shared" si="1"/>
        <v>29.152999999999999</v>
      </c>
      <c r="E16" s="62">
        <f t="shared" si="1"/>
        <v>31.247</v>
      </c>
      <c r="F16" s="62">
        <f t="shared" si="1"/>
        <v>1.9670000000000001</v>
      </c>
      <c r="G16" s="62">
        <f t="shared" si="1"/>
        <v>16.829000000000001</v>
      </c>
      <c r="H16" s="62">
        <f t="shared" si="1"/>
        <v>27.712</v>
      </c>
      <c r="I16" s="62">
        <f t="shared" si="1"/>
        <v>7.1049999999999995</v>
      </c>
      <c r="J16" s="62">
        <f t="shared" si="1"/>
        <v>1.042</v>
      </c>
      <c r="K16" s="62">
        <f t="shared" si="1"/>
        <v>6.0739999999999998</v>
      </c>
      <c r="L16" s="62">
        <f t="shared" si="1"/>
        <v>2.0619999999999998</v>
      </c>
      <c r="M16" s="62">
        <f t="shared" si="1"/>
        <v>9.5739999999999998</v>
      </c>
      <c r="N16" s="62">
        <f t="shared" si="1"/>
        <v>25.959999999999997</v>
      </c>
      <c r="O16" s="62">
        <f t="shared" si="1"/>
        <v>27.417000000000002</v>
      </c>
      <c r="P16" s="62">
        <f t="shared" si="1"/>
        <v>27.881999999999998</v>
      </c>
      <c r="Q16" s="62">
        <f t="shared" si="1"/>
        <v>23.553000000000001</v>
      </c>
      <c r="R16" s="62">
        <f t="shared" si="1"/>
        <v>43.254000000000005</v>
      </c>
      <c r="S16" s="62">
        <f t="shared" si="1"/>
        <v>2.407</v>
      </c>
      <c r="T16" s="62">
        <f t="shared" si="1"/>
        <v>3.4279999999999999</v>
      </c>
      <c r="U16" s="62">
        <f t="shared" si="1"/>
        <v>3.6960000000000002</v>
      </c>
      <c r="V16" s="62">
        <f t="shared" si="1"/>
        <v>3.0489999999999999</v>
      </c>
      <c r="W16" s="62">
        <f t="shared" si="1"/>
        <v>3.07</v>
      </c>
      <c r="X16" s="62">
        <f t="shared" si="1"/>
        <v>3.1960000000000002</v>
      </c>
      <c r="Y16" s="62">
        <f t="shared" si="1"/>
        <v>5.7439999999999998</v>
      </c>
      <c r="Z16" s="63" t="str">
        <f t="shared" si="1"/>
        <v/>
      </c>
      <c r="AA16" s="64">
        <f>SUM(AA10:AA15)</f>
        <v>383.839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75</v>
      </c>
      <c r="T19" s="72"/>
      <c r="U19" s="72">
        <v>28</v>
      </c>
      <c r="V19" s="72"/>
      <c r="W19" s="72"/>
      <c r="X19" s="72">
        <v>75</v>
      </c>
      <c r="Y19" s="72"/>
      <c r="Z19" s="73"/>
      <c r="AA19" s="74">
        <f t="shared" ref="AA19:AA24" si="2">SUM(B19:Z19)</f>
        <v>178</v>
      </c>
    </row>
    <row r="20" spans="1:27" ht="25.15" customHeight="1" x14ac:dyDescent="0.2">
      <c r="A20" s="75" t="s">
        <v>15</v>
      </c>
      <c r="B20" s="76"/>
      <c r="C20" s="77"/>
      <c r="D20" s="77">
        <v>2.7080000000000002</v>
      </c>
      <c r="E20" s="77">
        <v>2.4009999999999998</v>
      </c>
      <c r="F20" s="77">
        <v>2.37</v>
      </c>
      <c r="G20" s="77">
        <v>2.387</v>
      </c>
      <c r="H20" s="77">
        <v>2.4510000000000001</v>
      </c>
      <c r="I20" s="77"/>
      <c r="J20" s="77">
        <v>6.2E-2</v>
      </c>
      <c r="K20" s="77">
        <v>3.718</v>
      </c>
      <c r="L20" s="77">
        <v>0.751</v>
      </c>
      <c r="M20" s="77">
        <v>1.6020000000000001</v>
      </c>
      <c r="N20" s="77">
        <v>1.5940000000000001</v>
      </c>
      <c r="O20" s="77">
        <v>1.4810000000000001</v>
      </c>
      <c r="P20" s="77">
        <v>0.35499999999999998</v>
      </c>
      <c r="Q20" s="77"/>
      <c r="R20" s="77"/>
      <c r="S20" s="77">
        <v>15.478</v>
      </c>
      <c r="T20" s="77">
        <v>33.729999999999997</v>
      </c>
      <c r="U20" s="77">
        <v>34.058</v>
      </c>
      <c r="V20" s="77">
        <v>34.203000000000003</v>
      </c>
      <c r="W20" s="77">
        <v>34.463000000000001</v>
      </c>
      <c r="X20" s="77">
        <v>2.9409999999999998</v>
      </c>
      <c r="Y20" s="77">
        <v>0.23300000000000001</v>
      </c>
      <c r="Z20" s="78"/>
      <c r="AA20" s="79">
        <f t="shared" si="2"/>
        <v>176.98599999999999</v>
      </c>
    </row>
    <row r="21" spans="1:27" ht="25.15" customHeight="1" x14ac:dyDescent="0.2">
      <c r="A21" s="75" t="s">
        <v>16</v>
      </c>
      <c r="B21" s="80">
        <v>0.7</v>
      </c>
      <c r="C21" s="81">
        <v>0.78500000000000003</v>
      </c>
      <c r="D21" s="81">
        <v>2.5750000000000002</v>
      </c>
      <c r="E21" s="81">
        <v>19.593</v>
      </c>
      <c r="F21" s="81">
        <v>20.187999999999999</v>
      </c>
      <c r="G21" s="81">
        <v>16.655999999999999</v>
      </c>
      <c r="H21" s="81">
        <v>2.387</v>
      </c>
      <c r="I21" s="81">
        <v>5.1449999999999996</v>
      </c>
      <c r="J21" s="81">
        <v>8.2949999999999999</v>
      </c>
      <c r="K21" s="81">
        <v>13.391999999999999</v>
      </c>
      <c r="L21" s="81">
        <v>18.038999999999998</v>
      </c>
      <c r="M21" s="81">
        <v>14.388</v>
      </c>
      <c r="N21" s="81">
        <v>12.024000000000001</v>
      </c>
      <c r="O21" s="81">
        <v>6.226</v>
      </c>
      <c r="P21" s="81">
        <v>4.6829999999999998</v>
      </c>
      <c r="Q21" s="81">
        <v>6.5860000000000003</v>
      </c>
      <c r="R21" s="81">
        <v>3.0019999999999998</v>
      </c>
      <c r="S21" s="81">
        <v>5.1680000000000001</v>
      </c>
      <c r="T21" s="81">
        <v>8.94</v>
      </c>
      <c r="U21" s="81">
        <v>10.914</v>
      </c>
      <c r="V21" s="81">
        <v>7.9450000000000003</v>
      </c>
      <c r="W21" s="81">
        <v>0.61</v>
      </c>
      <c r="X21" s="81">
        <v>0.52500000000000002</v>
      </c>
      <c r="Y21" s="81"/>
      <c r="Z21" s="78"/>
      <c r="AA21" s="79">
        <f t="shared" si="2"/>
        <v>188.76600000000002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0.7</v>
      </c>
      <c r="C25" s="88">
        <f t="shared" ref="C25:Z25" si="3">IF(LEN(C$2)&gt;0,SUM(C19:C24),"")</f>
        <v>0.78500000000000003</v>
      </c>
      <c r="D25" s="88">
        <f t="shared" si="3"/>
        <v>5.2830000000000004</v>
      </c>
      <c r="E25" s="88">
        <f t="shared" si="3"/>
        <v>21.994</v>
      </c>
      <c r="F25" s="88">
        <f t="shared" si="3"/>
        <v>22.558</v>
      </c>
      <c r="G25" s="88">
        <f t="shared" si="3"/>
        <v>19.042999999999999</v>
      </c>
      <c r="H25" s="88">
        <f t="shared" si="3"/>
        <v>4.8380000000000001</v>
      </c>
      <c r="I25" s="88">
        <f t="shared" si="3"/>
        <v>5.1449999999999996</v>
      </c>
      <c r="J25" s="88">
        <f t="shared" si="3"/>
        <v>8.3569999999999993</v>
      </c>
      <c r="K25" s="88">
        <f t="shared" si="3"/>
        <v>17.11</v>
      </c>
      <c r="L25" s="88">
        <f t="shared" si="3"/>
        <v>18.79</v>
      </c>
      <c r="M25" s="88">
        <f t="shared" si="3"/>
        <v>15.99</v>
      </c>
      <c r="N25" s="88">
        <f t="shared" si="3"/>
        <v>13.618</v>
      </c>
      <c r="O25" s="88">
        <f t="shared" si="3"/>
        <v>7.7069999999999999</v>
      </c>
      <c r="P25" s="88">
        <f t="shared" si="3"/>
        <v>5.0380000000000003</v>
      </c>
      <c r="Q25" s="88">
        <f t="shared" si="3"/>
        <v>6.5860000000000003</v>
      </c>
      <c r="R25" s="88">
        <f t="shared" si="3"/>
        <v>3.0019999999999998</v>
      </c>
      <c r="S25" s="88">
        <f t="shared" si="3"/>
        <v>95.646000000000001</v>
      </c>
      <c r="T25" s="88">
        <f t="shared" si="3"/>
        <v>42.669999999999995</v>
      </c>
      <c r="U25" s="88">
        <f t="shared" si="3"/>
        <v>72.971999999999994</v>
      </c>
      <c r="V25" s="88">
        <f t="shared" si="3"/>
        <v>42.148000000000003</v>
      </c>
      <c r="W25" s="88">
        <f t="shared" si="3"/>
        <v>35.073</v>
      </c>
      <c r="X25" s="88">
        <f t="shared" si="3"/>
        <v>78.466000000000008</v>
      </c>
      <c r="Y25" s="88">
        <f t="shared" si="3"/>
        <v>0.23300000000000001</v>
      </c>
      <c r="Z25" s="89" t="str">
        <f t="shared" si="3"/>
        <v/>
      </c>
      <c r="AA25" s="90">
        <f>SUM(AA19:AA24)</f>
        <v>543.75199999999995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12.882999999999999</v>
      </c>
      <c r="C29" s="77">
        <v>67.02</v>
      </c>
      <c r="D29" s="77">
        <v>34.436</v>
      </c>
      <c r="E29" s="77">
        <v>53.241</v>
      </c>
      <c r="F29" s="77">
        <v>24.524999999999999</v>
      </c>
      <c r="G29" s="77">
        <v>35.872</v>
      </c>
      <c r="H29" s="77">
        <v>32.549999999999997</v>
      </c>
      <c r="I29" s="77">
        <v>12.25</v>
      </c>
      <c r="J29" s="77">
        <v>9.3989999999999991</v>
      </c>
      <c r="K29" s="77">
        <v>23.184000000000001</v>
      </c>
      <c r="L29" s="77">
        <v>20.852</v>
      </c>
      <c r="M29" s="77">
        <v>25.564</v>
      </c>
      <c r="N29" s="77">
        <v>39.578000000000003</v>
      </c>
      <c r="O29" s="77">
        <v>35.124000000000002</v>
      </c>
      <c r="P29" s="77">
        <v>32.92</v>
      </c>
      <c r="Q29" s="77">
        <v>30.138999999999999</v>
      </c>
      <c r="R29" s="77">
        <v>46.256</v>
      </c>
      <c r="S29" s="77">
        <v>98.052999999999997</v>
      </c>
      <c r="T29" s="77">
        <v>46.097999999999999</v>
      </c>
      <c r="U29" s="77">
        <v>76.668000000000006</v>
      </c>
      <c r="V29" s="77">
        <v>45.197000000000003</v>
      </c>
      <c r="W29" s="77">
        <v>38.143000000000001</v>
      </c>
      <c r="X29" s="77">
        <v>81.662000000000006</v>
      </c>
      <c r="Y29" s="77">
        <v>5.9770000000000003</v>
      </c>
      <c r="Z29" s="78"/>
      <c r="AA29" s="79">
        <f>SUM(B29:Z29)</f>
        <v>927.59100000000012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12.882999999999999</v>
      </c>
      <c r="C31" s="62">
        <f t="shared" ref="C31:Z31" si="4">IF(LEN(C$2)&gt;0,SUM(C28:C30),"")</f>
        <v>67.02</v>
      </c>
      <c r="D31" s="62">
        <f t="shared" si="4"/>
        <v>34.436</v>
      </c>
      <c r="E31" s="62">
        <f t="shared" si="4"/>
        <v>53.241</v>
      </c>
      <c r="F31" s="62">
        <f t="shared" si="4"/>
        <v>24.524999999999999</v>
      </c>
      <c r="G31" s="62">
        <f t="shared" si="4"/>
        <v>35.872</v>
      </c>
      <c r="H31" s="62">
        <f t="shared" si="4"/>
        <v>32.549999999999997</v>
      </c>
      <c r="I31" s="62">
        <f t="shared" si="4"/>
        <v>12.25</v>
      </c>
      <c r="J31" s="62">
        <f t="shared" si="4"/>
        <v>9.3989999999999991</v>
      </c>
      <c r="K31" s="62">
        <f t="shared" si="4"/>
        <v>23.184000000000001</v>
      </c>
      <c r="L31" s="62">
        <f t="shared" si="4"/>
        <v>20.852</v>
      </c>
      <c r="M31" s="62">
        <f t="shared" si="4"/>
        <v>25.564</v>
      </c>
      <c r="N31" s="62">
        <f t="shared" si="4"/>
        <v>39.578000000000003</v>
      </c>
      <c r="O31" s="62">
        <f t="shared" si="4"/>
        <v>35.124000000000002</v>
      </c>
      <c r="P31" s="62">
        <f t="shared" si="4"/>
        <v>32.92</v>
      </c>
      <c r="Q31" s="62">
        <f t="shared" si="4"/>
        <v>30.138999999999999</v>
      </c>
      <c r="R31" s="62">
        <f t="shared" si="4"/>
        <v>46.256</v>
      </c>
      <c r="S31" s="62">
        <f t="shared" si="4"/>
        <v>98.052999999999997</v>
      </c>
      <c r="T31" s="62">
        <f t="shared" si="4"/>
        <v>46.097999999999999</v>
      </c>
      <c r="U31" s="62">
        <f t="shared" si="4"/>
        <v>76.668000000000006</v>
      </c>
      <c r="V31" s="62">
        <f t="shared" si="4"/>
        <v>45.197000000000003</v>
      </c>
      <c r="W31" s="62">
        <f t="shared" si="4"/>
        <v>38.143000000000001</v>
      </c>
      <c r="X31" s="62">
        <f t="shared" si="4"/>
        <v>81.662000000000006</v>
      </c>
      <c r="Y31" s="62">
        <f t="shared" si="4"/>
        <v>5.9770000000000003</v>
      </c>
      <c r="Z31" s="63" t="str">
        <f t="shared" si="4"/>
        <v/>
      </c>
      <c r="AA31" s="64">
        <f>SUM(AA28:AA30)</f>
        <v>927.59100000000012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3.1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3.1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3.1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3.1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3.1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3.1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12.882999999999999</v>
      </c>
      <c r="C51" s="88">
        <f t="shared" si="10"/>
        <v>67.02</v>
      </c>
      <c r="D51" s="88">
        <f t="shared" si="10"/>
        <v>34.436</v>
      </c>
      <c r="E51" s="88">
        <f t="shared" si="10"/>
        <v>53.241</v>
      </c>
      <c r="F51" s="88">
        <f t="shared" si="10"/>
        <v>24.524999999999999</v>
      </c>
      <c r="G51" s="88">
        <f t="shared" si="10"/>
        <v>35.872</v>
      </c>
      <c r="H51" s="88">
        <f t="shared" si="10"/>
        <v>32.549999999999997</v>
      </c>
      <c r="I51" s="88">
        <f t="shared" si="10"/>
        <v>12.25</v>
      </c>
      <c r="J51" s="88">
        <f t="shared" si="10"/>
        <v>9.3989999999999991</v>
      </c>
      <c r="K51" s="88">
        <f t="shared" si="10"/>
        <v>23.183999999999997</v>
      </c>
      <c r="L51" s="88">
        <f t="shared" si="10"/>
        <v>20.852</v>
      </c>
      <c r="M51" s="88">
        <f t="shared" si="10"/>
        <v>25.564</v>
      </c>
      <c r="N51" s="88">
        <f t="shared" si="10"/>
        <v>39.577999999999996</v>
      </c>
      <c r="O51" s="88">
        <f t="shared" si="10"/>
        <v>35.124000000000002</v>
      </c>
      <c r="P51" s="88">
        <f t="shared" si="10"/>
        <v>36.020000000000003</v>
      </c>
      <c r="Q51" s="88">
        <f t="shared" si="10"/>
        <v>30.139000000000003</v>
      </c>
      <c r="R51" s="88">
        <f t="shared" si="10"/>
        <v>46.256000000000007</v>
      </c>
      <c r="S51" s="88">
        <f t="shared" si="10"/>
        <v>98.052999999999997</v>
      </c>
      <c r="T51" s="88">
        <f t="shared" si="10"/>
        <v>46.097999999999992</v>
      </c>
      <c r="U51" s="88">
        <f t="shared" si="10"/>
        <v>76.667999999999992</v>
      </c>
      <c r="V51" s="88">
        <f t="shared" si="10"/>
        <v>45.197000000000003</v>
      </c>
      <c r="W51" s="88">
        <f t="shared" si="10"/>
        <v>38.143000000000001</v>
      </c>
      <c r="X51" s="88">
        <f t="shared" si="10"/>
        <v>81.662000000000006</v>
      </c>
      <c r="Y51" s="88">
        <f t="shared" si="10"/>
        <v>5.9769999999999994</v>
      </c>
      <c r="Z51" s="89" t="str">
        <f t="shared" si="10"/>
        <v/>
      </c>
      <c r="AA51" s="104">
        <f>SUM(B51:Z51)</f>
        <v>930.69100000000003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12.883000000000001</v>
      </c>
      <c r="C4" s="18">
        <v>67.02</v>
      </c>
      <c r="D4" s="18">
        <v>34.436</v>
      </c>
      <c r="E4" s="18">
        <v>53.241</v>
      </c>
      <c r="F4" s="18">
        <v>24.525000000000002</v>
      </c>
      <c r="G4" s="18">
        <v>35.872</v>
      </c>
      <c r="H4" s="18">
        <v>32.549999999999997</v>
      </c>
      <c r="I4" s="18">
        <v>12.250000000000002</v>
      </c>
      <c r="J4" s="18">
        <v>9.3990000000000009</v>
      </c>
      <c r="K4" s="18">
        <v>23.183999999999997</v>
      </c>
      <c r="L4" s="18">
        <v>20.852</v>
      </c>
      <c r="M4" s="18">
        <v>25.564</v>
      </c>
      <c r="N4" s="18">
        <v>39.6</v>
      </c>
      <c r="O4" s="18">
        <v>35.1</v>
      </c>
      <c r="P4" s="18">
        <v>36</v>
      </c>
      <c r="Q4" s="18">
        <v>30.1</v>
      </c>
      <c r="R4" s="18">
        <v>46.255999999999993</v>
      </c>
      <c r="S4" s="18">
        <v>98.052999999999997</v>
      </c>
      <c r="T4" s="18">
        <v>46.071999999999996</v>
      </c>
      <c r="U4" s="18">
        <v>76.67</v>
      </c>
      <c r="V4" s="18">
        <v>45.197000000000003</v>
      </c>
      <c r="W4" s="18">
        <v>38.143000000000001</v>
      </c>
      <c r="X4" s="18">
        <v>81.662000000000006</v>
      </c>
      <c r="Y4" s="18">
        <v>5.9770000000000003</v>
      </c>
      <c r="Z4" s="19"/>
      <c r="AA4" s="20">
        <f>SUM(B4:Z4)</f>
        <v>930.60600000000011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89.7</v>
      </c>
      <c r="C7" s="28">
        <v>92.87</v>
      </c>
      <c r="D7" s="28">
        <v>114.58</v>
      </c>
      <c r="E7" s="28">
        <v>100.38</v>
      </c>
      <c r="F7" s="28">
        <v>98</v>
      </c>
      <c r="G7" s="28">
        <v>99.16</v>
      </c>
      <c r="H7" s="28">
        <v>89.32</v>
      </c>
      <c r="I7" s="28">
        <v>122.75</v>
      </c>
      <c r="J7" s="28">
        <v>67.22</v>
      </c>
      <c r="K7" s="28">
        <v>86.69</v>
      </c>
      <c r="L7" s="28">
        <v>76.540000000000006</v>
      </c>
      <c r="M7" s="28">
        <v>89.96</v>
      </c>
      <c r="N7" s="28">
        <v>103.29</v>
      </c>
      <c r="O7" s="28">
        <v>59.15</v>
      </c>
      <c r="P7" s="28">
        <v>57.33</v>
      </c>
      <c r="Q7" s="28">
        <v>107.31</v>
      </c>
      <c r="R7" s="28">
        <v>90.77</v>
      </c>
      <c r="S7" s="28">
        <v>92.02</v>
      </c>
      <c r="T7" s="28">
        <v>154.85</v>
      </c>
      <c r="U7" s="28">
        <v>171.6</v>
      </c>
      <c r="V7" s="28">
        <v>135.81</v>
      </c>
      <c r="W7" s="28">
        <v>134.91</v>
      </c>
      <c r="X7" s="28">
        <v>95.02</v>
      </c>
      <c r="Y7" s="28">
        <v>85</v>
      </c>
      <c r="Z7" s="29"/>
      <c r="AA7" s="30">
        <f>IF(SUM(B7:Z7)&lt;&gt;0,AVERAGEIF(B7:Z7,"&lt;&gt;"""),"")</f>
        <v>100.59291666666665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3.9540000000000002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3.9540000000000002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9.2910000000000004</v>
      </c>
      <c r="K14" s="57"/>
      <c r="L14" s="57">
        <v>8.0509999999999984</v>
      </c>
      <c r="M14" s="57"/>
      <c r="N14" s="57"/>
      <c r="O14" s="57">
        <v>9</v>
      </c>
      <c r="P14" s="57">
        <v>10</v>
      </c>
      <c r="Q14" s="57"/>
      <c r="R14" s="57"/>
      <c r="S14" s="57">
        <v>2.5979999999999999</v>
      </c>
      <c r="T14" s="57"/>
      <c r="U14" s="57"/>
      <c r="V14" s="57"/>
      <c r="W14" s="57"/>
      <c r="X14" s="57"/>
      <c r="Y14" s="57">
        <v>0.77900000000000003</v>
      </c>
      <c r="Z14" s="58"/>
      <c r="AA14" s="59">
        <f t="shared" si="0"/>
        <v>39.719000000000001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3.9540000000000002</v>
      </c>
      <c r="I16" s="62">
        <f t="shared" si="1"/>
        <v>0</v>
      </c>
      <c r="J16" s="62">
        <f t="shared" si="1"/>
        <v>9.2910000000000004</v>
      </c>
      <c r="K16" s="62">
        <f t="shared" si="1"/>
        <v>0</v>
      </c>
      <c r="L16" s="62">
        <f t="shared" si="1"/>
        <v>8.0509999999999984</v>
      </c>
      <c r="M16" s="62">
        <f t="shared" si="1"/>
        <v>0</v>
      </c>
      <c r="N16" s="62">
        <f t="shared" si="1"/>
        <v>0</v>
      </c>
      <c r="O16" s="62">
        <f t="shared" si="1"/>
        <v>9</v>
      </c>
      <c r="P16" s="62">
        <f t="shared" si="1"/>
        <v>10</v>
      </c>
      <c r="Q16" s="62">
        <f t="shared" si="1"/>
        <v>0</v>
      </c>
      <c r="R16" s="62">
        <f t="shared" si="1"/>
        <v>0</v>
      </c>
      <c r="S16" s="62">
        <f t="shared" si="1"/>
        <v>2.5979999999999999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0.77900000000000003</v>
      </c>
      <c r="Z16" s="63" t="str">
        <f t="shared" si="1"/>
        <v/>
      </c>
      <c r="AA16" s="64">
        <f>SUM(AA10:AA15)</f>
        <v>43.673000000000002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12.742000000000001</v>
      </c>
      <c r="C19" s="72">
        <v>67.02</v>
      </c>
      <c r="D19" s="72">
        <v>28</v>
      </c>
      <c r="E19" s="72">
        <v>28</v>
      </c>
      <c r="F19" s="72">
        <v>0.33</v>
      </c>
      <c r="G19" s="72">
        <v>1.161</v>
      </c>
      <c r="H19" s="72">
        <v>0.59899999999999998</v>
      </c>
      <c r="I19" s="72"/>
      <c r="J19" s="72"/>
      <c r="K19" s="72"/>
      <c r="L19" s="72">
        <v>2.7</v>
      </c>
      <c r="M19" s="72">
        <v>2.7</v>
      </c>
      <c r="N19" s="72">
        <v>2.2000000000000002</v>
      </c>
      <c r="O19" s="72">
        <v>2.2000000000000002</v>
      </c>
      <c r="P19" s="72">
        <v>6</v>
      </c>
      <c r="Q19" s="72"/>
      <c r="R19" s="72">
        <v>0.53500000000000003</v>
      </c>
      <c r="S19" s="72"/>
      <c r="T19" s="72"/>
      <c r="U19" s="72"/>
      <c r="V19" s="72">
        <v>0.6</v>
      </c>
      <c r="W19" s="72"/>
      <c r="X19" s="72">
        <v>0.6</v>
      </c>
      <c r="Y19" s="72"/>
      <c r="Z19" s="73"/>
      <c r="AA19" s="74">
        <f t="shared" ref="AA19:AA24" si="2">SUM(B19:Z19)</f>
        <v>155.38699999999994</v>
      </c>
    </row>
    <row r="20" spans="1:27" ht="25.15" customHeight="1" x14ac:dyDescent="0.2">
      <c r="A20" s="75" t="s">
        <v>15</v>
      </c>
      <c r="B20" s="76"/>
      <c r="C20" s="77"/>
      <c r="D20" s="77">
        <v>0.77800000000000002</v>
      </c>
      <c r="E20" s="77">
        <v>3.3780000000000001</v>
      </c>
      <c r="F20" s="77">
        <v>2.254</v>
      </c>
      <c r="G20" s="77">
        <v>6.4030000000000005</v>
      </c>
      <c r="H20" s="77">
        <v>2.7090000000000001</v>
      </c>
      <c r="I20" s="77">
        <v>5.9279999999999999</v>
      </c>
      <c r="J20" s="77"/>
      <c r="K20" s="77"/>
      <c r="L20" s="77">
        <v>10</v>
      </c>
      <c r="M20" s="77">
        <v>12.030000000000001</v>
      </c>
      <c r="N20" s="77"/>
      <c r="O20" s="77"/>
      <c r="P20" s="77">
        <v>20</v>
      </c>
      <c r="Q20" s="77"/>
      <c r="R20" s="77">
        <v>42.021999999999998</v>
      </c>
      <c r="S20" s="77">
        <v>36.4</v>
      </c>
      <c r="T20" s="77"/>
      <c r="U20" s="77"/>
      <c r="V20" s="77">
        <v>8.9</v>
      </c>
      <c r="W20" s="77">
        <v>10.231999999999999</v>
      </c>
      <c r="X20" s="77">
        <v>23.385000000000002</v>
      </c>
      <c r="Y20" s="77"/>
      <c r="Z20" s="78"/>
      <c r="AA20" s="79">
        <f t="shared" si="2"/>
        <v>184.41900000000001</v>
      </c>
    </row>
    <row r="21" spans="1:27" ht="25.15" customHeight="1" x14ac:dyDescent="0.2">
      <c r="A21" s="75" t="s">
        <v>16</v>
      </c>
      <c r="B21" s="80">
        <v>0.14099999999999999</v>
      </c>
      <c r="C21" s="81"/>
      <c r="D21" s="81">
        <v>5.6580000000000004</v>
      </c>
      <c r="E21" s="81">
        <v>21.863</v>
      </c>
      <c r="F21" s="81">
        <v>21.940999999999999</v>
      </c>
      <c r="G21" s="81">
        <v>28.308</v>
      </c>
      <c r="H21" s="81">
        <v>25.288</v>
      </c>
      <c r="I21" s="81">
        <v>6.3220000000000001</v>
      </c>
      <c r="J21" s="81">
        <v>0.108</v>
      </c>
      <c r="K21" s="81">
        <v>23.183999999999997</v>
      </c>
      <c r="L21" s="81">
        <v>0.10100000000000001</v>
      </c>
      <c r="M21" s="81">
        <v>10.834</v>
      </c>
      <c r="N21" s="81"/>
      <c r="O21" s="81"/>
      <c r="P21" s="81"/>
      <c r="Q21" s="81"/>
      <c r="R21" s="81">
        <v>3.6989999999999998</v>
      </c>
      <c r="S21" s="81">
        <v>59.055</v>
      </c>
      <c r="T21" s="81">
        <v>7.2720000000000002</v>
      </c>
      <c r="U21" s="81">
        <v>4.2699999999999996</v>
      </c>
      <c r="V21" s="81">
        <v>35.697000000000003</v>
      </c>
      <c r="W21" s="81">
        <v>27.910999999999998</v>
      </c>
      <c r="X21" s="81">
        <v>57.677</v>
      </c>
      <c r="Y21" s="81">
        <v>5.1980000000000004</v>
      </c>
      <c r="Z21" s="78"/>
      <c r="AA21" s="79">
        <f t="shared" si="2"/>
        <v>344.52699999999999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12.883000000000001</v>
      </c>
      <c r="C25" s="88">
        <f t="shared" si="3"/>
        <v>67.02</v>
      </c>
      <c r="D25" s="88">
        <f t="shared" si="3"/>
        <v>34.436</v>
      </c>
      <c r="E25" s="88">
        <f t="shared" si="3"/>
        <v>53.241</v>
      </c>
      <c r="F25" s="88">
        <f t="shared" si="3"/>
        <v>24.524999999999999</v>
      </c>
      <c r="G25" s="88">
        <f t="shared" si="3"/>
        <v>35.872</v>
      </c>
      <c r="H25" s="88">
        <f t="shared" si="3"/>
        <v>28.596</v>
      </c>
      <c r="I25" s="88">
        <f t="shared" si="3"/>
        <v>12.25</v>
      </c>
      <c r="J25" s="88">
        <f t="shared" si="3"/>
        <v>0.108</v>
      </c>
      <c r="K25" s="88">
        <f t="shared" si="3"/>
        <v>23.183999999999997</v>
      </c>
      <c r="L25" s="88">
        <f t="shared" si="3"/>
        <v>12.801</v>
      </c>
      <c r="M25" s="88">
        <f t="shared" si="3"/>
        <v>25.564</v>
      </c>
      <c r="N25" s="88">
        <f t="shared" si="3"/>
        <v>2.2000000000000002</v>
      </c>
      <c r="O25" s="88">
        <f t="shared" si="3"/>
        <v>2.2000000000000002</v>
      </c>
      <c r="P25" s="88">
        <f t="shared" si="3"/>
        <v>26</v>
      </c>
      <c r="Q25" s="88">
        <f t="shared" si="3"/>
        <v>0</v>
      </c>
      <c r="R25" s="88">
        <f t="shared" si="3"/>
        <v>46.255999999999993</v>
      </c>
      <c r="S25" s="88">
        <f t="shared" si="3"/>
        <v>95.454999999999998</v>
      </c>
      <c r="T25" s="88">
        <f t="shared" si="3"/>
        <v>7.2720000000000002</v>
      </c>
      <c r="U25" s="88">
        <f t="shared" si="3"/>
        <v>4.2699999999999996</v>
      </c>
      <c r="V25" s="88">
        <f t="shared" si="3"/>
        <v>45.197000000000003</v>
      </c>
      <c r="W25" s="88">
        <f t="shared" si="3"/>
        <v>38.143000000000001</v>
      </c>
      <c r="X25" s="88">
        <f t="shared" si="3"/>
        <v>81.662000000000006</v>
      </c>
      <c r="Y25" s="88">
        <f t="shared" si="3"/>
        <v>5.1980000000000004</v>
      </c>
      <c r="Z25" s="89">
        <f t="shared" si="3"/>
        <v>0</v>
      </c>
      <c r="AA25" s="90">
        <f t="shared" si="3"/>
        <v>684.33299999999986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12.882999999999999</v>
      </c>
      <c r="C29" s="77">
        <v>67.02</v>
      </c>
      <c r="D29" s="77">
        <v>34.436</v>
      </c>
      <c r="E29" s="77">
        <v>53.241</v>
      </c>
      <c r="F29" s="77">
        <v>24.524999999999999</v>
      </c>
      <c r="G29" s="77">
        <v>35.872</v>
      </c>
      <c r="H29" s="77">
        <v>32.549999999999997</v>
      </c>
      <c r="I29" s="77">
        <v>12.25</v>
      </c>
      <c r="J29" s="77">
        <v>9.3989999999999991</v>
      </c>
      <c r="K29" s="77">
        <v>23.184000000000001</v>
      </c>
      <c r="L29" s="77">
        <v>20.852</v>
      </c>
      <c r="M29" s="77">
        <v>25.564</v>
      </c>
      <c r="N29" s="77">
        <v>2.2000000000000002</v>
      </c>
      <c r="O29" s="77">
        <v>11.2</v>
      </c>
      <c r="P29" s="77">
        <v>36</v>
      </c>
      <c r="Q29" s="77"/>
      <c r="R29" s="77">
        <v>46.256</v>
      </c>
      <c r="S29" s="77">
        <v>98.052999999999997</v>
      </c>
      <c r="T29" s="77">
        <v>7.2720000000000002</v>
      </c>
      <c r="U29" s="77">
        <v>4.2699999999999996</v>
      </c>
      <c r="V29" s="77">
        <v>45.197000000000003</v>
      </c>
      <c r="W29" s="77">
        <v>38.143000000000001</v>
      </c>
      <c r="X29" s="77">
        <v>81.662000000000006</v>
      </c>
      <c r="Y29" s="77">
        <v>5.9770000000000003</v>
      </c>
      <c r="Z29" s="78"/>
      <c r="AA29" s="79">
        <f>SUM(B29:Z29)</f>
        <v>728.00600000000009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12.882999999999999</v>
      </c>
      <c r="C31" s="62">
        <f t="shared" si="4"/>
        <v>67.02</v>
      </c>
      <c r="D31" s="62">
        <f t="shared" si="4"/>
        <v>34.436</v>
      </c>
      <c r="E31" s="62">
        <f t="shared" si="4"/>
        <v>53.241</v>
      </c>
      <c r="F31" s="62">
        <f t="shared" si="4"/>
        <v>24.524999999999999</v>
      </c>
      <c r="G31" s="62">
        <f t="shared" si="4"/>
        <v>35.872</v>
      </c>
      <c r="H31" s="62">
        <f t="shared" si="4"/>
        <v>32.549999999999997</v>
      </c>
      <c r="I31" s="62">
        <f t="shared" si="4"/>
        <v>12.25</v>
      </c>
      <c r="J31" s="62">
        <f t="shared" si="4"/>
        <v>9.3989999999999991</v>
      </c>
      <c r="K31" s="62">
        <f t="shared" si="4"/>
        <v>23.184000000000001</v>
      </c>
      <c r="L31" s="62">
        <f t="shared" si="4"/>
        <v>20.852</v>
      </c>
      <c r="M31" s="62">
        <f t="shared" si="4"/>
        <v>25.564</v>
      </c>
      <c r="N31" s="62">
        <f t="shared" si="4"/>
        <v>2.2000000000000002</v>
      </c>
      <c r="O31" s="62">
        <f t="shared" si="4"/>
        <v>11.2</v>
      </c>
      <c r="P31" s="62">
        <f t="shared" si="4"/>
        <v>36</v>
      </c>
      <c r="Q31" s="62">
        <f t="shared" si="4"/>
        <v>0</v>
      </c>
      <c r="R31" s="62">
        <f t="shared" si="4"/>
        <v>46.256</v>
      </c>
      <c r="S31" s="62">
        <f t="shared" si="4"/>
        <v>98.052999999999997</v>
      </c>
      <c r="T31" s="62">
        <f t="shared" si="4"/>
        <v>7.2720000000000002</v>
      </c>
      <c r="U31" s="62">
        <f t="shared" si="4"/>
        <v>4.2699999999999996</v>
      </c>
      <c r="V31" s="62">
        <f t="shared" si="4"/>
        <v>45.197000000000003</v>
      </c>
      <c r="W31" s="62">
        <f t="shared" si="4"/>
        <v>38.143000000000001</v>
      </c>
      <c r="X31" s="62">
        <f t="shared" si="4"/>
        <v>81.662000000000006</v>
      </c>
      <c r="Y31" s="62">
        <f t="shared" si="4"/>
        <v>5.9770000000000003</v>
      </c>
      <c r="Z31" s="63">
        <f t="shared" si="4"/>
        <v>0</v>
      </c>
      <c r="AA31" s="64">
        <f t="shared" si="4"/>
        <v>728.00600000000009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37.4</v>
      </c>
      <c r="O38" s="99">
        <v>23.9</v>
      </c>
      <c r="P38" s="99"/>
      <c r="Q38" s="99">
        <v>30.1</v>
      </c>
      <c r="R38" s="99"/>
      <c r="S38" s="99"/>
      <c r="T38" s="99">
        <v>38.799999999999997</v>
      </c>
      <c r="U38" s="99">
        <v>72.400000000000006</v>
      </c>
      <c r="V38" s="99"/>
      <c r="W38" s="99"/>
      <c r="X38" s="99"/>
      <c r="Y38" s="99"/>
      <c r="Z38" s="100"/>
      <c r="AA38" s="79">
        <f t="shared" si="5"/>
        <v>202.6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37.4</v>
      </c>
      <c r="O39" s="88">
        <f t="shared" si="6"/>
        <v>23.9</v>
      </c>
      <c r="P39" s="88">
        <f t="shared" si="6"/>
        <v>0</v>
      </c>
      <c r="Q39" s="88">
        <f t="shared" si="6"/>
        <v>30.1</v>
      </c>
      <c r="R39" s="88">
        <f t="shared" si="6"/>
        <v>0</v>
      </c>
      <c r="S39" s="88">
        <f t="shared" si="6"/>
        <v>0</v>
      </c>
      <c r="T39" s="88">
        <f t="shared" si="6"/>
        <v>38.799999999999997</v>
      </c>
      <c r="U39" s="88">
        <f t="shared" si="6"/>
        <v>72.400000000000006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202.6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37.4</v>
      </c>
      <c r="O46" s="99">
        <v>23.9</v>
      </c>
      <c r="P46" s="99"/>
      <c r="Q46" s="99">
        <v>30.1</v>
      </c>
      <c r="R46" s="99"/>
      <c r="S46" s="99"/>
      <c r="T46" s="99">
        <v>38.799999999999997</v>
      </c>
      <c r="U46" s="99">
        <v>72.400000000000006</v>
      </c>
      <c r="V46" s="99"/>
      <c r="W46" s="99"/>
      <c r="X46" s="99"/>
      <c r="Y46" s="99"/>
      <c r="Z46" s="100"/>
      <c r="AA46" s="79">
        <f t="shared" si="7"/>
        <v>202.6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37.4</v>
      </c>
      <c r="O48" s="88">
        <f t="shared" si="8"/>
        <v>23.9</v>
      </c>
      <c r="P48" s="88">
        <f t="shared" si="8"/>
        <v>0</v>
      </c>
      <c r="Q48" s="88">
        <f t="shared" si="8"/>
        <v>30.1</v>
      </c>
      <c r="R48" s="88">
        <f t="shared" si="8"/>
        <v>0</v>
      </c>
      <c r="S48" s="88">
        <f t="shared" si="8"/>
        <v>0</v>
      </c>
      <c r="T48" s="88">
        <f t="shared" si="8"/>
        <v>38.799999999999997</v>
      </c>
      <c r="U48" s="88">
        <f t="shared" si="8"/>
        <v>72.400000000000006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202.6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12.883000000000001</v>
      </c>
      <c r="C51" s="88">
        <f t="shared" si="10"/>
        <v>67.02</v>
      </c>
      <c r="D51" s="88">
        <f t="shared" si="10"/>
        <v>34.436</v>
      </c>
      <c r="E51" s="88">
        <f t="shared" si="10"/>
        <v>53.241</v>
      </c>
      <c r="F51" s="88">
        <f t="shared" si="10"/>
        <v>24.524999999999999</v>
      </c>
      <c r="G51" s="88">
        <f t="shared" si="10"/>
        <v>35.872</v>
      </c>
      <c r="H51" s="88">
        <f t="shared" si="10"/>
        <v>32.549999999999997</v>
      </c>
      <c r="I51" s="88">
        <f t="shared" si="10"/>
        <v>12.25</v>
      </c>
      <c r="J51" s="88">
        <f t="shared" si="10"/>
        <v>9.3990000000000009</v>
      </c>
      <c r="K51" s="88">
        <f t="shared" si="10"/>
        <v>23.183999999999997</v>
      </c>
      <c r="L51" s="88">
        <f t="shared" si="10"/>
        <v>20.851999999999997</v>
      </c>
      <c r="M51" s="88">
        <f t="shared" si="10"/>
        <v>25.564</v>
      </c>
      <c r="N51" s="88">
        <f t="shared" si="10"/>
        <v>39.6</v>
      </c>
      <c r="O51" s="88">
        <f t="shared" si="10"/>
        <v>35.099999999999994</v>
      </c>
      <c r="P51" s="88">
        <f t="shared" si="10"/>
        <v>36</v>
      </c>
      <c r="Q51" s="88">
        <f t="shared" si="10"/>
        <v>30.1</v>
      </c>
      <c r="R51" s="88">
        <f t="shared" si="10"/>
        <v>46.255999999999993</v>
      </c>
      <c r="S51" s="88">
        <f t="shared" si="10"/>
        <v>98.052999999999997</v>
      </c>
      <c r="T51" s="88">
        <f t="shared" si="10"/>
        <v>46.071999999999996</v>
      </c>
      <c r="U51" s="88">
        <f t="shared" si="10"/>
        <v>76.67</v>
      </c>
      <c r="V51" s="88">
        <f t="shared" si="10"/>
        <v>45.197000000000003</v>
      </c>
      <c r="W51" s="88">
        <f t="shared" si="10"/>
        <v>38.143000000000001</v>
      </c>
      <c r="X51" s="88">
        <f t="shared" si="10"/>
        <v>81.662000000000006</v>
      </c>
      <c r="Y51" s="88">
        <f t="shared" si="10"/>
        <v>5.9770000000000003</v>
      </c>
      <c r="Z51" s="89">
        <f t="shared" si="10"/>
        <v>0</v>
      </c>
      <c r="AA51" s="104">
        <f>SUM(B51:Z51)</f>
        <v>930.60599999999999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37.4</v>
      </c>
      <c r="O4" s="18">
        <v>23.9</v>
      </c>
      <c r="P4" s="18">
        <v>-3.1</v>
      </c>
      <c r="Q4" s="18">
        <v>30.1</v>
      </c>
      <c r="R4" s="18"/>
      <c r="S4" s="18"/>
      <c r="T4" s="18">
        <v>38.799999999999997</v>
      </c>
      <c r="U4" s="18">
        <v>72.400000000000006</v>
      </c>
      <c r="V4" s="18"/>
      <c r="W4" s="18"/>
      <c r="X4" s="18"/>
      <c r="Y4" s="18"/>
      <c r="Z4" s="19"/>
      <c r="AA4" s="111">
        <f>SUM(B4:Z4)</f>
        <v>199.5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89.7</v>
      </c>
      <c r="C7" s="117">
        <v>92.87</v>
      </c>
      <c r="D7" s="117">
        <v>114.58</v>
      </c>
      <c r="E7" s="117">
        <v>100.38</v>
      </c>
      <c r="F7" s="117">
        <v>98</v>
      </c>
      <c r="G7" s="117">
        <v>99.16</v>
      </c>
      <c r="H7" s="117">
        <v>89.32</v>
      </c>
      <c r="I7" s="117">
        <v>122.75</v>
      </c>
      <c r="J7" s="117">
        <v>67.22</v>
      </c>
      <c r="K7" s="117">
        <v>86.69</v>
      </c>
      <c r="L7" s="117">
        <v>76.540000000000006</v>
      </c>
      <c r="M7" s="117">
        <v>89.96</v>
      </c>
      <c r="N7" s="117">
        <v>103.29</v>
      </c>
      <c r="O7" s="117">
        <v>59.15</v>
      </c>
      <c r="P7" s="117">
        <v>57.33</v>
      </c>
      <c r="Q7" s="117">
        <v>107.31</v>
      </c>
      <c r="R7" s="117">
        <v>90.77</v>
      </c>
      <c r="S7" s="117">
        <v>92.02</v>
      </c>
      <c r="T7" s="117">
        <v>154.85</v>
      </c>
      <c r="U7" s="117">
        <v>171.6</v>
      </c>
      <c r="V7" s="117">
        <v>135.81</v>
      </c>
      <c r="W7" s="117">
        <v>134.91</v>
      </c>
      <c r="X7" s="117">
        <v>95.02</v>
      </c>
      <c r="Y7" s="117">
        <v>85</v>
      </c>
      <c r="Z7" s="118"/>
      <c r="AA7" s="119">
        <f>IF(SUM(B7:Z7)&lt;&gt;0,AVERAGEIF(B7:Z7,"&lt;&gt;"""),"")</f>
        <v>100.59291666666665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3.1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3.1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37.4</v>
      </c>
      <c r="O23" s="133">
        <v>23.9</v>
      </c>
      <c r="P23" s="133"/>
      <c r="Q23" s="133">
        <v>30.1</v>
      </c>
      <c r="R23" s="133"/>
      <c r="S23" s="133"/>
      <c r="T23" s="133">
        <v>38.799999999999997</v>
      </c>
      <c r="U23" s="133">
        <v>72.400000000000006</v>
      </c>
      <c r="V23" s="133"/>
      <c r="W23" s="133"/>
      <c r="X23" s="133"/>
      <c r="Y23" s="133"/>
      <c r="Z23" s="131"/>
      <c r="AA23" s="132">
        <f t="shared" si="2"/>
        <v>202.6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37.4</v>
      </c>
      <c r="O24" s="135">
        <f t="shared" si="3"/>
        <v>23.9</v>
      </c>
      <c r="P24" s="135">
        <f t="shared" si="3"/>
        <v>0</v>
      </c>
      <c r="Q24" s="135">
        <f t="shared" si="3"/>
        <v>30.1</v>
      </c>
      <c r="R24" s="135">
        <f t="shared" si="3"/>
        <v>0</v>
      </c>
      <c r="S24" s="135">
        <f t="shared" si="3"/>
        <v>0</v>
      </c>
      <c r="T24" s="135">
        <f t="shared" si="3"/>
        <v>38.799999999999997</v>
      </c>
      <c r="U24" s="135">
        <f t="shared" si="3"/>
        <v>72.400000000000006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202.6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2023-10-14T13:17:42Z</dcterms:created>
  <dcterms:modified xsi:type="dcterms:W3CDTF">2023-10-14T13:17:43Z</dcterms:modified>
</cp:coreProperties>
</file>