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<sst xmlns="http://schemas.openxmlformats.org/spreadsheetml/2006/main" count="117" uniqueCount="53">
  <si>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13/10/2023 16:19:59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</si>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</sst>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047-4721-8531-F5A78087919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047-4721-8531-F5A78087919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76.94</c:v>
                </c:pt>
                <c:pt idx="1">
                  <c:v>81.550000000000011</c:v>
                </c:pt>
                <c:pt idx="2">
                  <c:v>4.4050000000000002</c:v>
                </c:pt>
                <c:pt idx="3">
                  <c:v>16.149999999999999</c:v>
                </c:pt>
                <c:pt idx="4">
                  <c:v>3.899</c:v>
                </c:pt>
                <c:pt idx="5">
                  <c:v>7.4390000000000001</c:v>
                </c:pt>
                <c:pt idx="6">
                  <c:v>15.21</c:v>
                </c:pt>
                <c:pt idx="15">
                  <c:v>24.6</c:v>
                </c:pt>
                <c:pt idx="22">
                  <c:v>25.835000000000001</c:v>
                </c:pt>
                <c:pt idx="23">
                  <c:v>5.4619999999999997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47-4721-8531-F5A78087919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47-4721-8531-F5A78087919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14.902000000000001</c:v>
                </c:pt>
                <c:pt idx="1">
                  <c:v>12.093</c:v>
                </c:pt>
                <c:pt idx="2">
                  <c:v>13.132999999999999</c:v>
                </c:pt>
                <c:pt idx="3">
                  <c:v>16.62</c:v>
                </c:pt>
                <c:pt idx="4">
                  <c:v>10.17</c:v>
                </c:pt>
                <c:pt idx="5">
                  <c:v>10.193</c:v>
                </c:pt>
                <c:pt idx="6">
                  <c:v>15.272</c:v>
                </c:pt>
                <c:pt idx="7">
                  <c:v>19.390999999999998</c:v>
                </c:pt>
                <c:pt idx="8">
                  <c:v>26.874999999999996</c:v>
                </c:pt>
                <c:pt idx="9">
                  <c:v>31.032</c:v>
                </c:pt>
                <c:pt idx="10">
                  <c:v>29.096999999999998</c:v>
                </c:pt>
                <c:pt idx="11">
                  <c:v>15.097999999999999</c:v>
                </c:pt>
                <c:pt idx="12">
                  <c:v>17.271999999999998</c:v>
                </c:pt>
                <c:pt idx="13">
                  <c:v>19.527999999999999</c:v>
                </c:pt>
                <c:pt idx="14">
                  <c:v>16.997</c:v>
                </c:pt>
                <c:pt idx="15">
                  <c:v>11.739000000000001</c:v>
                </c:pt>
                <c:pt idx="16">
                  <c:v>6.8529999999999998</c:v>
                </c:pt>
                <c:pt idx="17">
                  <c:v>3.653</c:v>
                </c:pt>
                <c:pt idx="18">
                  <c:v>9.4E-2</c:v>
                </c:pt>
                <c:pt idx="19">
                  <c:v>7.0999999999999994E-2</c:v>
                </c:pt>
                <c:pt idx="20">
                  <c:v>2.06</c:v>
                </c:pt>
                <c:pt idx="21">
                  <c:v>3.0609999999999999</c:v>
                </c:pt>
                <c:pt idx="22">
                  <c:v>7.5999999999999998E-2</c:v>
                </c:pt>
                <c:pt idx="23">
                  <c:v>4.7280000000000006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47-4721-8531-F5A78087919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047-4721-8531-F5A78087919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047-4721-8531-F5A780879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113.91199999999999</c:v>
                </c:pt>
                <c:pt idx="1">
                  <c:v>113.08399999999999</c:v>
                </c:pt>
                <c:pt idx="2">
                  <c:v>35.826999999999998</c:v>
                </c:pt>
                <c:pt idx="3">
                  <c:v>50.498999999999995</c:v>
                </c:pt>
                <c:pt idx="4">
                  <c:v>34.707000000000001</c:v>
                </c:pt>
                <c:pt idx="5">
                  <c:v>19.62</c:v>
                </c:pt>
                <c:pt idx="6">
                  <c:v>37.561</c:v>
                </c:pt>
                <c:pt idx="7">
                  <c:v>23.393000000000001</c:v>
                </c:pt>
                <c:pt idx="8">
                  <c:v>66.647999999999996</c:v>
                </c:pt>
                <c:pt idx="9">
                  <c:v>39.676000000000002</c:v>
                </c:pt>
                <c:pt idx="10">
                  <c:v>38.177</c:v>
                </c:pt>
                <c:pt idx="11">
                  <c:v>22.038999999999998</c:v>
                </c:pt>
                <c:pt idx="12">
                  <c:v>27.224999999999998</c:v>
                </c:pt>
                <c:pt idx="13">
                  <c:v>29.228000000000002</c:v>
                </c:pt>
                <c:pt idx="14">
                  <c:v>22.448</c:v>
                </c:pt>
                <c:pt idx="15">
                  <c:v>47.885000000000005</c:v>
                </c:pt>
                <c:pt idx="16">
                  <c:v>33.139000000000003</c:v>
                </c:pt>
                <c:pt idx="17">
                  <c:v>80.828000000000003</c:v>
                </c:pt>
                <c:pt idx="18">
                  <c:v>32.554000000000002</c:v>
                </c:pt>
                <c:pt idx="19">
                  <c:v>57.915999999999997</c:v>
                </c:pt>
                <c:pt idx="20">
                  <c:v>37.509</c:v>
                </c:pt>
                <c:pt idx="21">
                  <c:v>35.480000000000004</c:v>
                </c:pt>
                <c:pt idx="22">
                  <c:v>28.43</c:v>
                </c:pt>
                <c:pt idx="23">
                  <c:v>11.074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047-4721-8531-F5A780879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107.65</c:v>
                </c:pt>
                <c:pt idx="1">
                  <c:v>107.24</c:v>
                </c:pt>
                <c:pt idx="2">
                  <c:v>99</c:v>
                </c:pt>
                <c:pt idx="3">
                  <c:v>108.23</c:v>
                </c:pt>
                <c:pt idx="4">
                  <c:v>106</c:v>
                </c:pt>
                <c:pt idx="5">
                  <c:v>112</c:v>
                </c:pt>
                <c:pt idx="6">
                  <c:v>104</c:v>
                </c:pt>
                <c:pt idx="7">
                  <c:v>112.57</c:v>
                </c:pt>
                <c:pt idx="8">
                  <c:v>113.2</c:v>
                </c:pt>
                <c:pt idx="9">
                  <c:v>88.35</c:v>
                </c:pt>
                <c:pt idx="10">
                  <c:v>95</c:v>
                </c:pt>
                <c:pt idx="11">
                  <c:v>65.75</c:v>
                </c:pt>
                <c:pt idx="12">
                  <c:v>55.94</c:v>
                </c:pt>
                <c:pt idx="13">
                  <c:v>47.43</c:v>
                </c:pt>
                <c:pt idx="14">
                  <c:v>68.69</c:v>
                </c:pt>
                <c:pt idx="15">
                  <c:v>111</c:v>
                </c:pt>
                <c:pt idx="16">
                  <c:v>119</c:v>
                </c:pt>
                <c:pt idx="17">
                  <c:v>126.91</c:v>
                </c:pt>
                <c:pt idx="18">
                  <c:v>164.34</c:v>
                </c:pt>
                <c:pt idx="19">
                  <c:v>172.94</c:v>
                </c:pt>
                <c:pt idx="20">
                  <c:v>131.56</c:v>
                </c:pt>
                <c:pt idx="21">
                  <c:v>104.99</c:v>
                </c:pt>
                <c:pt idx="22">
                  <c:v>91.13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047-4721-8531-F5A780879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113.91200000000002</v>
      </c>
      <c r="C4" s="18">
        <v>113.08400000000002</v>
      </c>
      <c r="D4" s="18">
        <v>35.826999999999998</v>
      </c>
      <c r="E4" s="18">
        <v>50.499000000000002</v>
      </c>
      <c r="F4" s="18">
        <v>34.707000000000001</v>
      </c>
      <c r="G4" s="18">
        <v>19.62</v>
      </c>
      <c r="H4" s="18">
        <v>37.561</v>
      </c>
      <c r="I4" s="18">
        <v>23.393000000000001</v>
      </c>
      <c r="J4" s="18">
        <v>66.647999999999996</v>
      </c>
      <c r="K4" s="18">
        <v>39.676000000000009</v>
      </c>
      <c r="L4" s="18">
        <v>38.176999999999992</v>
      </c>
      <c r="M4" s="18">
        <v>22.039000000000001</v>
      </c>
      <c r="N4" s="18">
        <v>27.224999999999998</v>
      </c>
      <c r="O4" s="18">
        <v>29.228000000000002</v>
      </c>
      <c r="P4" s="18">
        <v>22.448000000000004</v>
      </c>
      <c r="Q4" s="18">
        <v>47.885000000000005</v>
      </c>
      <c r="R4" s="18">
        <v>33.139000000000003</v>
      </c>
      <c r="S4" s="18">
        <v>80.828000000000003</v>
      </c>
      <c r="T4" s="18">
        <v>32.554000000000002</v>
      </c>
      <c r="U4" s="18">
        <v>57.915999999999997</v>
      </c>
      <c r="V4" s="18">
        <v>37.509</v>
      </c>
      <c r="W4" s="18">
        <v>35.480000000000004</v>
      </c>
      <c r="X4" s="18">
        <v>28.43</v>
      </c>
      <c r="Y4" s="18">
        <v>11.074</v>
      </c>
      <c r="Z4" s="19"/>
      <c r="AA4" s="20">
        <f>SUM(B4:Z4)</f>
        <v>1038.8590000000002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107.65</v>
      </c>
      <c r="C7" s="28">
        <v>107.24</v>
      </c>
      <c r="D7" s="28">
        <v>99</v>
      </c>
      <c r="E7" s="28">
        <v>108.23</v>
      </c>
      <c r="F7" s="28">
        <v>106</v>
      </c>
      <c r="G7" s="28">
        <v>112</v>
      </c>
      <c r="H7" s="28">
        <v>104</v>
      </c>
      <c r="I7" s="28">
        <v>112.57</v>
      </c>
      <c r="J7" s="28">
        <v>113.2</v>
      </c>
      <c r="K7" s="28">
        <v>88.35</v>
      </c>
      <c r="L7" s="28">
        <v>95</v>
      </c>
      <c r="M7" s="28">
        <v>65.75</v>
      </c>
      <c r="N7" s="28">
        <v>55.94</v>
      </c>
      <c r="O7" s="28">
        <v>47.43</v>
      </c>
      <c r="P7" s="28">
        <v>68.69</v>
      </c>
      <c r="Q7" s="28">
        <v>111</v>
      </c>
      <c r="R7" s="28">
        <v>119</v>
      </c>
      <c r="S7" s="28">
        <v>126.91</v>
      </c>
      <c r="T7" s="28">
        <v>164.34</v>
      </c>
      <c r="U7" s="28">
        <v>172.94</v>
      </c>
      <c r="V7" s="28">
        <v>131.56</v>
      </c>
      <c r="W7" s="28">
        <v>104.99</v>
      </c>
      <c r="X7" s="28">
        <v>91.13</v>
      </c>
      <c r="Y7" s="28">
        <v>90</v>
      </c>
      <c r="Z7" s="29"/>
      <c r="AA7" s="30">
        <f>IF(SUM(B7:Z7)&lt;&gt;0,AVERAGEIF(B7:Z7,"&lt;&gt;"""),"")</f>
        <v>104.28833333333334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76.94</v>
      </c>
      <c r="C12" s="52">
        <v>81.550000000000011</v>
      </c>
      <c r="D12" s="52">
        <v>4.4050000000000002</v>
      </c>
      <c r="E12" s="52">
        <v>16.149999999999999</v>
      </c>
      <c r="F12" s="52">
        <v>3.899</v>
      </c>
      <c r="G12" s="52">
        <v>7.4390000000000001</v>
      </c>
      <c r="H12" s="52">
        <v>15.21</v>
      </c>
      <c r="I12" s="52"/>
      <c r="J12" s="52"/>
      <c r="K12" s="52"/>
      <c r="L12" s="52"/>
      <c r="M12" s="52"/>
      <c r="N12" s="52"/>
      <c r="O12" s="52"/>
      <c r="P12" s="52"/>
      <c r="Q12" s="52">
        <v>24.6</v>
      </c>
      <c r="R12" s="52"/>
      <c r="S12" s="52"/>
      <c r="T12" s="52"/>
      <c r="U12" s="52"/>
      <c r="V12" s="52"/>
      <c r="W12" s="52"/>
      <c r="X12" s="52">
        <v>25.835000000000001</v>
      </c>
      <c r="Y12" s="52">
        <v>5.4619999999999997</v>
      </c>
      <c r="Z12" s="53"/>
      <c r="AA12" s="54">
        <f t="shared" si="0"/>
        <v>261.49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14.902000000000001</v>
      </c>
      <c r="C14" s="57">
        <v>12.093</v>
      </c>
      <c r="D14" s="57">
        <v>13.132999999999999</v>
      </c>
      <c r="E14" s="57">
        <v>16.62</v>
      </c>
      <c r="F14" s="57">
        <v>10.17</v>
      </c>
      <c r="G14" s="57">
        <v>10.193</v>
      </c>
      <c r="H14" s="57">
        <v>15.272</v>
      </c>
      <c r="I14" s="57">
        <v>19.390999999999998</v>
      </c>
      <c r="J14" s="57">
        <v>26.874999999999996</v>
      </c>
      <c r="K14" s="57">
        <v>31.032</v>
      </c>
      <c r="L14" s="57">
        <v>29.096999999999998</v>
      </c>
      <c r="M14" s="57">
        <v>15.097999999999999</v>
      </c>
      <c r="N14" s="57">
        <v>17.271999999999998</v>
      </c>
      <c r="O14" s="57">
        <v>19.527999999999999</v>
      </c>
      <c r="P14" s="57">
        <v>16.997</v>
      </c>
      <c r="Q14" s="57">
        <v>11.739000000000001</v>
      </c>
      <c r="R14" s="57">
        <v>6.8529999999999998</v>
      </c>
      <c r="S14" s="57">
        <v>3.653</v>
      </c>
      <c r="T14" s="57">
        <v>9.4E-2</v>
      </c>
      <c r="U14" s="57">
        <v>7.0999999999999994E-2</v>
      </c>
      <c r="V14" s="57">
        <v>2.06</v>
      </c>
      <c r="W14" s="57">
        <v>3.0609999999999999</v>
      </c>
      <c r="X14" s="57">
        <v>7.5999999999999998E-2</v>
      </c>
      <c r="Y14" s="57">
        <v>4.7280000000000006</v>
      </c>
      <c r="Z14" s="58"/>
      <c r="AA14" s="59">
        <f t="shared" si="0"/>
        <v>300.00800000000004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91.841999999999999</v>
      </c>
      <c r="C16" s="62">
        <f t="shared" ref="C16:Z16" si="1">IF(LEN(C$2)&gt;0,SUM(C10:C15),"")</f>
        <v>93.643000000000015</v>
      </c>
      <c r="D16" s="62">
        <f t="shared" si="1"/>
        <v>17.538</v>
      </c>
      <c r="E16" s="62">
        <f t="shared" si="1"/>
        <v>32.769999999999996</v>
      </c>
      <c r="F16" s="62">
        <f t="shared" si="1"/>
        <v>14.068999999999999</v>
      </c>
      <c r="G16" s="62">
        <f t="shared" si="1"/>
        <v>17.631999999999998</v>
      </c>
      <c r="H16" s="62">
        <f t="shared" si="1"/>
        <v>30.481999999999999</v>
      </c>
      <c r="I16" s="62">
        <f t="shared" si="1"/>
        <v>19.390999999999998</v>
      </c>
      <c r="J16" s="62">
        <f t="shared" si="1"/>
        <v>26.874999999999996</v>
      </c>
      <c r="K16" s="62">
        <f t="shared" si="1"/>
        <v>31.032</v>
      </c>
      <c r="L16" s="62">
        <f t="shared" si="1"/>
        <v>29.096999999999998</v>
      </c>
      <c r="M16" s="62">
        <f t="shared" si="1"/>
        <v>15.097999999999999</v>
      </c>
      <c r="N16" s="62">
        <f t="shared" si="1"/>
        <v>17.271999999999998</v>
      </c>
      <c r="O16" s="62">
        <f t="shared" si="1"/>
        <v>19.527999999999999</v>
      </c>
      <c r="P16" s="62">
        <f t="shared" si="1"/>
        <v>16.997</v>
      </c>
      <c r="Q16" s="62">
        <f t="shared" si="1"/>
        <v>36.338999999999999</v>
      </c>
      <c r="R16" s="62">
        <f t="shared" si="1"/>
        <v>6.8529999999999998</v>
      </c>
      <c r="S16" s="62">
        <f t="shared" si="1"/>
        <v>3.653</v>
      </c>
      <c r="T16" s="62">
        <f t="shared" si="1"/>
        <v>9.4E-2</v>
      </c>
      <c r="U16" s="62">
        <f t="shared" si="1"/>
        <v>7.0999999999999994E-2</v>
      </c>
      <c r="V16" s="62">
        <f t="shared" si="1"/>
        <v>2.06</v>
      </c>
      <c r="W16" s="62">
        <f t="shared" si="1"/>
        <v>3.0609999999999999</v>
      </c>
      <c r="X16" s="62">
        <f t="shared" si="1"/>
        <v>25.911000000000001</v>
      </c>
      <c r="Y16" s="62">
        <f t="shared" si="1"/>
        <v>10.190000000000001</v>
      </c>
      <c r="Z16" s="63" t="str">
        <f t="shared" si="1"/>
        <v/>
      </c>
      <c r="AA16" s="64">
        <f>SUM(AA10:AA15)</f>
        <v>561.49800000000005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74.432000000000002</v>
      </c>
      <c r="T19" s="72"/>
      <c r="U19" s="72">
        <v>28</v>
      </c>
      <c r="V19" s="72"/>
      <c r="W19" s="72"/>
      <c r="X19" s="72"/>
      <c r="Y19" s="72"/>
      <c r="Z19" s="73"/>
      <c r="AA19" s="74">
        <f t="shared" ref="AA19:AA24" si="2">SUM(B19:Z19)</f>
        <v>102.432</v>
      </c>
    </row>
    <row r="20" spans="1:27" ht="25.15" customHeight="1" x14ac:dyDescent="0.2">
      <c r="A20" s="75" t="s">
        <v>15</v>
      </c>
      <c r="B20" s="76">
        <v>2.1179999999999999</v>
      </c>
      <c r="C20" s="77">
        <v>2.7549999999999999</v>
      </c>
      <c r="D20" s="77">
        <v>1.9950000000000001</v>
      </c>
      <c r="E20" s="77">
        <v>1.927</v>
      </c>
      <c r="F20" s="77">
        <v>1.8180000000000001</v>
      </c>
      <c r="G20" s="77">
        <v>1.988</v>
      </c>
      <c r="H20" s="77">
        <v>1.8520000000000001</v>
      </c>
      <c r="I20" s="77">
        <v>3.7240000000000002</v>
      </c>
      <c r="J20" s="77">
        <v>2.1999999999999999E-2</v>
      </c>
      <c r="K20" s="77">
        <v>2.9950000000000001</v>
      </c>
      <c r="L20" s="77">
        <v>0.08</v>
      </c>
      <c r="M20" s="77">
        <v>0.8</v>
      </c>
      <c r="N20" s="77">
        <v>0.8</v>
      </c>
      <c r="O20" s="77">
        <v>0.7</v>
      </c>
      <c r="P20" s="77">
        <v>0.7</v>
      </c>
      <c r="Q20" s="77">
        <v>2.5459999999999998</v>
      </c>
      <c r="R20" s="77">
        <v>13.931000000000001</v>
      </c>
      <c r="S20" s="77">
        <v>2.7429999999999999</v>
      </c>
      <c r="T20" s="77">
        <v>20.026</v>
      </c>
      <c r="U20" s="77">
        <v>16.048999999999999</v>
      </c>
      <c r="V20" s="77">
        <v>20.727</v>
      </c>
      <c r="W20" s="77">
        <v>21.044999999999998</v>
      </c>
      <c r="X20" s="77">
        <v>2.5190000000000001</v>
      </c>
      <c r="Y20" s="77">
        <v>0.871</v>
      </c>
      <c r="Z20" s="78"/>
      <c r="AA20" s="79">
        <f t="shared" si="2"/>
        <v>124.73099999999999</v>
      </c>
    </row>
    <row r="21" spans="1:27" ht="25.15" customHeight="1" x14ac:dyDescent="0.2">
      <c r="A21" s="75" t="s">
        <v>16</v>
      </c>
      <c r="B21" s="80">
        <v>19.951999999999998</v>
      </c>
      <c r="C21" s="81">
        <v>16.686</v>
      </c>
      <c r="D21" s="81">
        <v>16.294</v>
      </c>
      <c r="E21" s="81">
        <v>15.802</v>
      </c>
      <c r="F21" s="81">
        <v>18.82</v>
      </c>
      <c r="G21" s="81"/>
      <c r="H21" s="81">
        <v>5.2270000000000003</v>
      </c>
      <c r="I21" s="81">
        <v>0.27800000000000002</v>
      </c>
      <c r="J21" s="81">
        <v>39.751000000000005</v>
      </c>
      <c r="K21" s="81">
        <v>5.649</v>
      </c>
      <c r="L21" s="81">
        <v>9</v>
      </c>
      <c r="M21" s="81">
        <v>6.141</v>
      </c>
      <c r="N21" s="81">
        <v>9.1529999999999987</v>
      </c>
      <c r="O21" s="81">
        <v>9</v>
      </c>
      <c r="P21" s="81">
        <v>4.7510000000000003</v>
      </c>
      <c r="Q21" s="81">
        <v>9</v>
      </c>
      <c r="R21" s="81">
        <v>12.355</v>
      </c>
      <c r="S21" s="81"/>
      <c r="T21" s="81">
        <v>12.433999999999999</v>
      </c>
      <c r="U21" s="81">
        <v>13.796000000000001</v>
      </c>
      <c r="V21" s="81">
        <v>14.722</v>
      </c>
      <c r="W21" s="81">
        <v>11.374000000000001</v>
      </c>
      <c r="X21" s="81"/>
      <c r="Y21" s="81">
        <v>1.2999999999999999E-2</v>
      </c>
      <c r="Z21" s="78"/>
      <c r="AA21" s="79">
        <f t="shared" si="2"/>
        <v>250.19799999999998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22.069999999999997</v>
      </c>
      <c r="C25" s="88">
        <f t="shared" ref="C25:Z25" si="3">IF(LEN(C$2)&gt;0,SUM(C19:C24),"")</f>
        <v>19.440999999999999</v>
      </c>
      <c r="D25" s="88">
        <f t="shared" si="3"/>
        <v>18.289000000000001</v>
      </c>
      <c r="E25" s="88">
        <f t="shared" si="3"/>
        <v>17.728999999999999</v>
      </c>
      <c r="F25" s="88">
        <f t="shared" si="3"/>
        <v>20.638000000000002</v>
      </c>
      <c r="G25" s="88">
        <f t="shared" si="3"/>
        <v>1.988</v>
      </c>
      <c r="H25" s="88">
        <f t="shared" si="3"/>
        <v>7.0790000000000006</v>
      </c>
      <c r="I25" s="88">
        <f t="shared" si="3"/>
        <v>4.0020000000000007</v>
      </c>
      <c r="J25" s="88">
        <f t="shared" si="3"/>
        <v>39.773000000000003</v>
      </c>
      <c r="K25" s="88">
        <f t="shared" si="3"/>
        <v>8.6440000000000001</v>
      </c>
      <c r="L25" s="88">
        <f t="shared" si="3"/>
        <v>9.08</v>
      </c>
      <c r="M25" s="88">
        <f t="shared" si="3"/>
        <v>6.9409999999999998</v>
      </c>
      <c r="N25" s="88">
        <f t="shared" si="3"/>
        <v>9.9529999999999994</v>
      </c>
      <c r="O25" s="88">
        <f t="shared" si="3"/>
        <v>9.6999999999999993</v>
      </c>
      <c r="P25" s="88">
        <f t="shared" si="3"/>
        <v>5.4510000000000005</v>
      </c>
      <c r="Q25" s="88">
        <f t="shared" si="3"/>
        <v>11.545999999999999</v>
      </c>
      <c r="R25" s="88">
        <f t="shared" si="3"/>
        <v>26.286000000000001</v>
      </c>
      <c r="S25" s="88">
        <f t="shared" si="3"/>
        <v>77.174999999999997</v>
      </c>
      <c r="T25" s="88">
        <f t="shared" si="3"/>
        <v>32.46</v>
      </c>
      <c r="U25" s="88">
        <f t="shared" si="3"/>
        <v>57.844999999999999</v>
      </c>
      <c r="V25" s="88">
        <f t="shared" si="3"/>
        <v>35.448999999999998</v>
      </c>
      <c r="W25" s="88">
        <f t="shared" si="3"/>
        <v>32.418999999999997</v>
      </c>
      <c r="X25" s="88">
        <f t="shared" si="3"/>
        <v>2.5190000000000001</v>
      </c>
      <c r="Y25" s="88">
        <f t="shared" si="3"/>
        <v>0.88400000000000001</v>
      </c>
      <c r="Z25" s="89" t="str">
        <f t="shared" si="3"/>
        <v/>
      </c>
      <c r="AA25" s="90">
        <f>SUM(AA19:AA24)</f>
        <v>477.36099999999999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113.91200000000001</v>
      </c>
      <c r="C29" s="77">
        <v>113.084</v>
      </c>
      <c r="D29" s="77">
        <v>35.826999999999998</v>
      </c>
      <c r="E29" s="77">
        <v>50.499000000000002</v>
      </c>
      <c r="F29" s="77">
        <v>34.707000000000001</v>
      </c>
      <c r="G29" s="77">
        <v>19.62</v>
      </c>
      <c r="H29" s="77">
        <v>37.561</v>
      </c>
      <c r="I29" s="77">
        <v>23.393000000000001</v>
      </c>
      <c r="J29" s="77">
        <v>66.647999999999996</v>
      </c>
      <c r="K29" s="77">
        <v>39.676000000000002</v>
      </c>
      <c r="L29" s="77">
        <v>38.177</v>
      </c>
      <c r="M29" s="77">
        <v>22.039000000000001</v>
      </c>
      <c r="N29" s="77">
        <v>27.225000000000001</v>
      </c>
      <c r="O29" s="77">
        <v>29.228000000000002</v>
      </c>
      <c r="P29" s="77">
        <v>22.448</v>
      </c>
      <c r="Q29" s="77">
        <v>47.884999999999998</v>
      </c>
      <c r="R29" s="77">
        <v>33.139000000000003</v>
      </c>
      <c r="S29" s="77">
        <v>80.828000000000003</v>
      </c>
      <c r="T29" s="77">
        <v>32.554000000000002</v>
      </c>
      <c r="U29" s="77">
        <v>57.915999999999997</v>
      </c>
      <c r="V29" s="77">
        <v>37.509</v>
      </c>
      <c r="W29" s="77">
        <v>35.479999999999997</v>
      </c>
      <c r="X29" s="77">
        <v>28.43</v>
      </c>
      <c r="Y29" s="77">
        <v>11.074</v>
      </c>
      <c r="Z29" s="78"/>
      <c r="AA29" s="79">
        <f>SUM(B29:Z29)</f>
        <v>1038.8590000000002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113.91200000000001</v>
      </c>
      <c r="C31" s="62">
        <f t="shared" ref="C31:Z31" si="4">IF(LEN(C$2)&gt;0,SUM(C28:C30),"")</f>
        <v>113.084</v>
      </c>
      <c r="D31" s="62">
        <f t="shared" si="4"/>
        <v>35.826999999999998</v>
      </c>
      <c r="E31" s="62">
        <f t="shared" si="4"/>
        <v>50.499000000000002</v>
      </c>
      <c r="F31" s="62">
        <f t="shared" si="4"/>
        <v>34.707000000000001</v>
      </c>
      <c r="G31" s="62">
        <f t="shared" si="4"/>
        <v>19.62</v>
      </c>
      <c r="H31" s="62">
        <f t="shared" si="4"/>
        <v>37.561</v>
      </c>
      <c r="I31" s="62">
        <f t="shared" si="4"/>
        <v>23.393000000000001</v>
      </c>
      <c r="J31" s="62">
        <f t="shared" si="4"/>
        <v>66.647999999999996</v>
      </c>
      <c r="K31" s="62">
        <f t="shared" si="4"/>
        <v>39.676000000000002</v>
      </c>
      <c r="L31" s="62">
        <f t="shared" si="4"/>
        <v>38.177</v>
      </c>
      <c r="M31" s="62">
        <f t="shared" si="4"/>
        <v>22.039000000000001</v>
      </c>
      <c r="N31" s="62">
        <f t="shared" si="4"/>
        <v>27.225000000000001</v>
      </c>
      <c r="O31" s="62">
        <f t="shared" si="4"/>
        <v>29.228000000000002</v>
      </c>
      <c r="P31" s="62">
        <f t="shared" si="4"/>
        <v>22.448</v>
      </c>
      <c r="Q31" s="62">
        <f t="shared" si="4"/>
        <v>47.884999999999998</v>
      </c>
      <c r="R31" s="62">
        <f t="shared" si="4"/>
        <v>33.139000000000003</v>
      </c>
      <c r="S31" s="62">
        <f t="shared" si="4"/>
        <v>80.828000000000003</v>
      </c>
      <c r="T31" s="62">
        <f t="shared" si="4"/>
        <v>32.554000000000002</v>
      </c>
      <c r="U31" s="62">
        <f t="shared" si="4"/>
        <v>57.915999999999997</v>
      </c>
      <c r="V31" s="62">
        <f t="shared" si="4"/>
        <v>37.509</v>
      </c>
      <c r="W31" s="62">
        <f t="shared" si="4"/>
        <v>35.479999999999997</v>
      </c>
      <c r="X31" s="62">
        <f t="shared" si="4"/>
        <v>28.43</v>
      </c>
      <c r="Y31" s="62">
        <f t="shared" si="4"/>
        <v>11.074</v>
      </c>
      <c r="Z31" s="63" t="str">
        <f t="shared" si="4"/>
        <v/>
      </c>
      <c r="AA31" s="64">
        <f>SUM(AA28:AA30)</f>
        <v>1038.8590000000002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113.91199999999999</v>
      </c>
      <c r="C51" s="88">
        <f t="shared" si="10"/>
        <v>113.08400000000002</v>
      </c>
      <c r="D51" s="88">
        <f t="shared" si="10"/>
        <v>35.826999999999998</v>
      </c>
      <c r="E51" s="88">
        <f t="shared" si="10"/>
        <v>50.498999999999995</v>
      </c>
      <c r="F51" s="88">
        <f t="shared" si="10"/>
        <v>34.707000000000001</v>
      </c>
      <c r="G51" s="88">
        <f t="shared" si="10"/>
        <v>19.619999999999997</v>
      </c>
      <c r="H51" s="88">
        <f t="shared" si="10"/>
        <v>37.561</v>
      </c>
      <c r="I51" s="88">
        <f t="shared" si="10"/>
        <v>23.393000000000001</v>
      </c>
      <c r="J51" s="88">
        <f t="shared" si="10"/>
        <v>66.647999999999996</v>
      </c>
      <c r="K51" s="88">
        <f t="shared" si="10"/>
        <v>39.676000000000002</v>
      </c>
      <c r="L51" s="88">
        <f t="shared" si="10"/>
        <v>38.177</v>
      </c>
      <c r="M51" s="88">
        <f t="shared" si="10"/>
        <v>22.038999999999998</v>
      </c>
      <c r="N51" s="88">
        <f t="shared" si="10"/>
        <v>27.224999999999998</v>
      </c>
      <c r="O51" s="88">
        <f t="shared" si="10"/>
        <v>29.227999999999998</v>
      </c>
      <c r="P51" s="88">
        <f t="shared" si="10"/>
        <v>22.448</v>
      </c>
      <c r="Q51" s="88">
        <f t="shared" si="10"/>
        <v>47.884999999999998</v>
      </c>
      <c r="R51" s="88">
        <f t="shared" si="10"/>
        <v>33.139000000000003</v>
      </c>
      <c r="S51" s="88">
        <f t="shared" si="10"/>
        <v>80.828000000000003</v>
      </c>
      <c r="T51" s="88">
        <f t="shared" si="10"/>
        <v>32.554000000000002</v>
      </c>
      <c r="U51" s="88">
        <f t="shared" si="10"/>
        <v>57.915999999999997</v>
      </c>
      <c r="V51" s="88">
        <f t="shared" si="10"/>
        <v>37.509</v>
      </c>
      <c r="W51" s="88">
        <f t="shared" si="10"/>
        <v>35.479999999999997</v>
      </c>
      <c r="X51" s="88">
        <f t="shared" si="10"/>
        <v>28.43</v>
      </c>
      <c r="Y51" s="88">
        <f t="shared" si="10"/>
        <v>11.074000000000002</v>
      </c>
      <c r="Z51" s="89" t="str">
        <f t="shared" si="10"/>
        <v/>
      </c>
      <c r="AA51" s="104">
        <f>SUM(B51:Z51)</f>
        <v>1038.8590000000002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113.91199999999999</v>
      </c>
      <c r="C4" s="18">
        <v>113.08399999999999</v>
      </c>
      <c r="D4" s="18">
        <v>35.826999999999998</v>
      </c>
      <c r="E4" s="18">
        <v>50.498999999999995</v>
      </c>
      <c r="F4" s="18">
        <v>34.707000000000001</v>
      </c>
      <c r="G4" s="18">
        <v>19.62</v>
      </c>
      <c r="H4" s="18">
        <v>37.561</v>
      </c>
      <c r="I4" s="18">
        <v>23.393000000000001</v>
      </c>
      <c r="J4" s="18">
        <v>66.647999999999996</v>
      </c>
      <c r="K4" s="18">
        <v>39.676000000000002</v>
      </c>
      <c r="L4" s="18">
        <v>38.177</v>
      </c>
      <c r="M4" s="18">
        <v>22.038999999999998</v>
      </c>
      <c r="N4" s="18">
        <v>27.224999999999998</v>
      </c>
      <c r="O4" s="18">
        <v>29.228000000000002</v>
      </c>
      <c r="P4" s="18">
        <v>22.448</v>
      </c>
      <c r="Q4" s="18">
        <v>47.885000000000005</v>
      </c>
      <c r="R4" s="18">
        <v>33.139000000000003</v>
      </c>
      <c r="S4" s="18">
        <v>80.828000000000003</v>
      </c>
      <c r="T4" s="18">
        <v>32.554000000000002</v>
      </c>
      <c r="U4" s="18">
        <v>57.915999999999997</v>
      </c>
      <c r="V4" s="18">
        <v>37.509</v>
      </c>
      <c r="W4" s="18">
        <v>35.480000000000004</v>
      </c>
      <c r="X4" s="18">
        <v>28.43</v>
      </c>
      <c r="Y4" s="18">
        <v>11.074</v>
      </c>
      <c r="Z4" s="19"/>
      <c r="AA4" s="20">
        <f>SUM(B4:Z4)</f>
        <v>1038.8590000000002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107.65</v>
      </c>
      <c r="C7" s="28">
        <v>107.24</v>
      </c>
      <c r="D7" s="28">
        <v>99</v>
      </c>
      <c r="E7" s="28">
        <v>108.23</v>
      </c>
      <c r="F7" s="28">
        <v>106</v>
      </c>
      <c r="G7" s="28">
        <v>112</v>
      </c>
      <c r="H7" s="28">
        <v>104</v>
      </c>
      <c r="I7" s="28">
        <v>112.57</v>
      </c>
      <c r="J7" s="28">
        <v>113.2</v>
      </c>
      <c r="K7" s="28">
        <v>88.35</v>
      </c>
      <c r="L7" s="28">
        <v>95</v>
      </c>
      <c r="M7" s="28">
        <v>65.75</v>
      </c>
      <c r="N7" s="28">
        <v>55.94</v>
      </c>
      <c r="O7" s="28">
        <v>47.43</v>
      </c>
      <c r="P7" s="28">
        <v>68.69</v>
      </c>
      <c r="Q7" s="28">
        <v>111</v>
      </c>
      <c r="R7" s="28">
        <v>119</v>
      </c>
      <c r="S7" s="28">
        <v>126.91</v>
      </c>
      <c r="T7" s="28">
        <v>164.34</v>
      </c>
      <c r="U7" s="28">
        <v>172.94</v>
      </c>
      <c r="V7" s="28">
        <v>131.56</v>
      </c>
      <c r="W7" s="28">
        <v>104.99</v>
      </c>
      <c r="X7" s="28">
        <v>91.13</v>
      </c>
      <c r="Y7" s="28">
        <v>90</v>
      </c>
      <c r="Z7" s="29"/>
      <c r="AA7" s="30">
        <f>IF(SUM(B7:Z7)&lt;&gt;0,AVERAGEIF(B7:Z7,"&lt;&gt;"""),"")</f>
        <v>104.28833333333334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9.6229999999999993</v>
      </c>
      <c r="N14" s="57">
        <v>14.53</v>
      </c>
      <c r="O14" s="57">
        <v>18.782</v>
      </c>
      <c r="P14" s="57">
        <v>8.1549999999999994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51.09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9.6229999999999993</v>
      </c>
      <c r="N16" s="62">
        <f t="shared" si="1"/>
        <v>14.53</v>
      </c>
      <c r="O16" s="62">
        <f t="shared" si="1"/>
        <v>18.782</v>
      </c>
      <c r="P16" s="62">
        <f t="shared" si="1"/>
        <v>8.1549999999999994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51.09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103</v>
      </c>
      <c r="C19" s="72">
        <v>103</v>
      </c>
      <c r="D19" s="72">
        <v>28</v>
      </c>
      <c r="E19" s="72">
        <v>28</v>
      </c>
      <c r="F19" s="72"/>
      <c r="G19" s="72"/>
      <c r="H19" s="72"/>
      <c r="I19" s="72"/>
      <c r="J19" s="72"/>
      <c r="K19" s="72"/>
      <c r="L19" s="72">
        <v>3.7</v>
      </c>
      <c r="M19" s="72">
        <v>2.2000000000000002</v>
      </c>
      <c r="N19" s="72">
        <v>2.2000000000000002</v>
      </c>
      <c r="O19" s="72">
        <v>2.2000000000000002</v>
      </c>
      <c r="P19" s="72">
        <v>6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278.29999999999995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>
        <v>3.4670000000000001</v>
      </c>
      <c r="G20" s="77">
        <v>5.3740000000000006</v>
      </c>
      <c r="H20" s="77">
        <v>6.0500000000000007</v>
      </c>
      <c r="I20" s="77"/>
      <c r="J20" s="77">
        <v>7.1029999999999998</v>
      </c>
      <c r="K20" s="77">
        <v>3.6879999999999997</v>
      </c>
      <c r="L20" s="77">
        <v>12.234</v>
      </c>
      <c r="M20" s="77">
        <v>2.2810000000000001</v>
      </c>
      <c r="N20" s="77">
        <v>2.2719999999999998</v>
      </c>
      <c r="O20" s="77"/>
      <c r="P20" s="77">
        <v>2.0910000000000002</v>
      </c>
      <c r="Q20" s="77">
        <v>27.827999999999999</v>
      </c>
      <c r="R20" s="77">
        <v>3.6320000000000001</v>
      </c>
      <c r="S20" s="77">
        <v>9.6110000000000007</v>
      </c>
      <c r="T20" s="77"/>
      <c r="U20" s="77">
        <v>4.9000000000000004</v>
      </c>
      <c r="V20" s="77"/>
      <c r="W20" s="77">
        <v>1.9159999999999999</v>
      </c>
      <c r="X20" s="77"/>
      <c r="Y20" s="77"/>
      <c r="Z20" s="78"/>
      <c r="AA20" s="79">
        <f t="shared" si="2"/>
        <v>92.447000000000003</v>
      </c>
    </row>
    <row r="21" spans="1:27" ht="25.15" customHeight="1" x14ac:dyDescent="0.2">
      <c r="A21" s="75" t="s">
        <v>16</v>
      </c>
      <c r="B21" s="80">
        <v>10.911999999999999</v>
      </c>
      <c r="C21" s="81">
        <v>10.084</v>
      </c>
      <c r="D21" s="81">
        <v>7.827</v>
      </c>
      <c r="E21" s="81">
        <v>22.498999999999999</v>
      </c>
      <c r="F21" s="81">
        <v>31.240000000000002</v>
      </c>
      <c r="G21" s="81">
        <v>14.246</v>
      </c>
      <c r="H21" s="81">
        <v>31.510999999999999</v>
      </c>
      <c r="I21" s="81">
        <v>23.393000000000001</v>
      </c>
      <c r="J21" s="81">
        <v>59.544999999999995</v>
      </c>
      <c r="K21" s="81">
        <v>35.988</v>
      </c>
      <c r="L21" s="81">
        <v>22.243000000000002</v>
      </c>
      <c r="M21" s="81">
        <v>7.9349999999999996</v>
      </c>
      <c r="N21" s="81">
        <v>8.2230000000000008</v>
      </c>
      <c r="O21" s="81">
        <v>8.2460000000000004</v>
      </c>
      <c r="P21" s="81">
        <v>6.202</v>
      </c>
      <c r="Q21" s="81">
        <v>20.057000000000002</v>
      </c>
      <c r="R21" s="81">
        <v>29.506999999999998</v>
      </c>
      <c r="S21" s="81">
        <v>71.216999999999999</v>
      </c>
      <c r="T21" s="81">
        <v>32.554000000000002</v>
      </c>
      <c r="U21" s="81">
        <v>53.015999999999998</v>
      </c>
      <c r="V21" s="81">
        <v>37.509</v>
      </c>
      <c r="W21" s="81">
        <v>33.564000000000007</v>
      </c>
      <c r="X21" s="81">
        <v>28.43</v>
      </c>
      <c r="Y21" s="81">
        <v>11.074</v>
      </c>
      <c r="Z21" s="78"/>
      <c r="AA21" s="79">
        <f t="shared" si="2"/>
        <v>617.02199999999982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113.91200000000001</v>
      </c>
      <c r="C25" s="88">
        <f t="shared" si="3"/>
        <v>113.084</v>
      </c>
      <c r="D25" s="88">
        <f t="shared" si="3"/>
        <v>35.826999999999998</v>
      </c>
      <c r="E25" s="88">
        <f t="shared" si="3"/>
        <v>50.498999999999995</v>
      </c>
      <c r="F25" s="88">
        <f t="shared" si="3"/>
        <v>34.707000000000001</v>
      </c>
      <c r="G25" s="88">
        <f t="shared" si="3"/>
        <v>19.62</v>
      </c>
      <c r="H25" s="88">
        <f t="shared" si="3"/>
        <v>37.561</v>
      </c>
      <c r="I25" s="88">
        <f t="shared" si="3"/>
        <v>23.393000000000001</v>
      </c>
      <c r="J25" s="88">
        <f t="shared" si="3"/>
        <v>66.647999999999996</v>
      </c>
      <c r="K25" s="88">
        <f t="shared" si="3"/>
        <v>39.676000000000002</v>
      </c>
      <c r="L25" s="88">
        <f t="shared" si="3"/>
        <v>38.177000000000007</v>
      </c>
      <c r="M25" s="88">
        <f t="shared" si="3"/>
        <v>12.416</v>
      </c>
      <c r="N25" s="88">
        <f t="shared" si="3"/>
        <v>12.695</v>
      </c>
      <c r="O25" s="88">
        <f t="shared" si="3"/>
        <v>10.446000000000002</v>
      </c>
      <c r="P25" s="88">
        <f t="shared" si="3"/>
        <v>14.293000000000001</v>
      </c>
      <c r="Q25" s="88">
        <f t="shared" si="3"/>
        <v>47.885000000000005</v>
      </c>
      <c r="R25" s="88">
        <f t="shared" si="3"/>
        <v>33.138999999999996</v>
      </c>
      <c r="S25" s="88">
        <f t="shared" si="3"/>
        <v>80.828000000000003</v>
      </c>
      <c r="T25" s="88">
        <f t="shared" si="3"/>
        <v>32.554000000000002</v>
      </c>
      <c r="U25" s="88">
        <f t="shared" si="3"/>
        <v>57.915999999999997</v>
      </c>
      <c r="V25" s="88">
        <f t="shared" si="3"/>
        <v>37.509</v>
      </c>
      <c r="W25" s="88">
        <f t="shared" si="3"/>
        <v>35.480000000000004</v>
      </c>
      <c r="X25" s="88">
        <f t="shared" si="3"/>
        <v>28.43</v>
      </c>
      <c r="Y25" s="88">
        <f t="shared" si="3"/>
        <v>11.074</v>
      </c>
      <c r="Z25" s="89">
        <f t="shared" si="3"/>
        <v>0</v>
      </c>
      <c r="AA25" s="90">
        <f t="shared" si="3"/>
        <v>987.76899999999978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113.91200000000001</v>
      </c>
      <c r="C29" s="77">
        <v>113.084</v>
      </c>
      <c r="D29" s="77">
        <v>35.826999999999998</v>
      </c>
      <c r="E29" s="77">
        <v>50.499000000000002</v>
      </c>
      <c r="F29" s="77">
        <v>34.707000000000001</v>
      </c>
      <c r="G29" s="77">
        <v>19.62</v>
      </c>
      <c r="H29" s="77">
        <v>37.561</v>
      </c>
      <c r="I29" s="77">
        <v>23.393000000000001</v>
      </c>
      <c r="J29" s="77">
        <v>66.647999999999996</v>
      </c>
      <c r="K29" s="77">
        <v>39.676000000000002</v>
      </c>
      <c r="L29" s="77">
        <v>38.177</v>
      </c>
      <c r="M29" s="77">
        <v>22.039000000000001</v>
      </c>
      <c r="N29" s="77">
        <v>27.225000000000001</v>
      </c>
      <c r="O29" s="77">
        <v>29.228000000000002</v>
      </c>
      <c r="P29" s="77">
        <v>22.448</v>
      </c>
      <c r="Q29" s="77">
        <v>47.884999999999998</v>
      </c>
      <c r="R29" s="77">
        <v>33.139000000000003</v>
      </c>
      <c r="S29" s="77">
        <v>80.828000000000003</v>
      </c>
      <c r="T29" s="77">
        <v>32.554000000000002</v>
      </c>
      <c r="U29" s="77">
        <v>57.915999999999997</v>
      </c>
      <c r="V29" s="77">
        <v>37.509</v>
      </c>
      <c r="W29" s="77">
        <v>35.479999999999997</v>
      </c>
      <c r="X29" s="77">
        <v>28.43</v>
      </c>
      <c r="Y29" s="77">
        <v>11.074</v>
      </c>
      <c r="Z29" s="78"/>
      <c r="AA29" s="79">
        <f>SUM(B29:Z29)</f>
        <v>1038.8590000000002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113.91200000000001</v>
      </c>
      <c r="C31" s="62">
        <f t="shared" si="4"/>
        <v>113.084</v>
      </c>
      <c r="D31" s="62">
        <f t="shared" si="4"/>
        <v>35.826999999999998</v>
      </c>
      <c r="E31" s="62">
        <f t="shared" si="4"/>
        <v>50.499000000000002</v>
      </c>
      <c r="F31" s="62">
        <f t="shared" si="4"/>
        <v>34.707000000000001</v>
      </c>
      <c r="G31" s="62">
        <f t="shared" si="4"/>
        <v>19.62</v>
      </c>
      <c r="H31" s="62">
        <f t="shared" si="4"/>
        <v>37.561</v>
      </c>
      <c r="I31" s="62">
        <f t="shared" si="4"/>
        <v>23.393000000000001</v>
      </c>
      <c r="J31" s="62">
        <f t="shared" si="4"/>
        <v>66.647999999999996</v>
      </c>
      <c r="K31" s="62">
        <f t="shared" si="4"/>
        <v>39.676000000000002</v>
      </c>
      <c r="L31" s="62">
        <f t="shared" si="4"/>
        <v>38.177</v>
      </c>
      <c r="M31" s="62">
        <f t="shared" si="4"/>
        <v>22.039000000000001</v>
      </c>
      <c r="N31" s="62">
        <f t="shared" si="4"/>
        <v>27.225000000000001</v>
      </c>
      <c r="O31" s="62">
        <f t="shared" si="4"/>
        <v>29.228000000000002</v>
      </c>
      <c r="P31" s="62">
        <f t="shared" si="4"/>
        <v>22.448</v>
      </c>
      <c r="Q31" s="62">
        <f t="shared" si="4"/>
        <v>47.884999999999998</v>
      </c>
      <c r="R31" s="62">
        <f t="shared" si="4"/>
        <v>33.139000000000003</v>
      </c>
      <c r="S31" s="62">
        <f t="shared" si="4"/>
        <v>80.828000000000003</v>
      </c>
      <c r="T31" s="62">
        <f t="shared" si="4"/>
        <v>32.554000000000002</v>
      </c>
      <c r="U31" s="62">
        <f t="shared" si="4"/>
        <v>57.915999999999997</v>
      </c>
      <c r="V31" s="62">
        <f t="shared" si="4"/>
        <v>37.509</v>
      </c>
      <c r="W31" s="62">
        <f t="shared" si="4"/>
        <v>35.479999999999997</v>
      </c>
      <c r="X31" s="62">
        <f t="shared" si="4"/>
        <v>28.43</v>
      </c>
      <c r="Y31" s="62">
        <f t="shared" si="4"/>
        <v>11.074</v>
      </c>
      <c r="Z31" s="63">
        <f t="shared" si="4"/>
        <v>0</v>
      </c>
      <c r="AA31" s="64">
        <f t="shared" si="4"/>
        <v>1038.8590000000002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113.91200000000001</v>
      </c>
      <c r="C51" s="88">
        <f t="shared" si="10"/>
        <v>113.084</v>
      </c>
      <c r="D51" s="88">
        <f t="shared" si="10"/>
        <v>35.826999999999998</v>
      </c>
      <c r="E51" s="88">
        <f t="shared" si="10"/>
        <v>50.498999999999995</v>
      </c>
      <c r="F51" s="88">
        <f t="shared" si="10"/>
        <v>34.707000000000001</v>
      </c>
      <c r="G51" s="88">
        <f t="shared" si="10"/>
        <v>19.62</v>
      </c>
      <c r="H51" s="88">
        <f t="shared" si="10"/>
        <v>37.561</v>
      </c>
      <c r="I51" s="88">
        <f t="shared" si="10"/>
        <v>23.393000000000001</v>
      </c>
      <c r="J51" s="88">
        <f t="shared" si="10"/>
        <v>66.647999999999996</v>
      </c>
      <c r="K51" s="88">
        <f t="shared" si="10"/>
        <v>39.676000000000002</v>
      </c>
      <c r="L51" s="88">
        <f t="shared" si="10"/>
        <v>38.177000000000007</v>
      </c>
      <c r="M51" s="88">
        <f t="shared" si="10"/>
        <v>22.039000000000001</v>
      </c>
      <c r="N51" s="88">
        <f t="shared" si="10"/>
        <v>27.225000000000001</v>
      </c>
      <c r="O51" s="88">
        <f t="shared" si="10"/>
        <v>29.228000000000002</v>
      </c>
      <c r="P51" s="88">
        <f t="shared" si="10"/>
        <v>22.448</v>
      </c>
      <c r="Q51" s="88">
        <f t="shared" si="10"/>
        <v>47.885000000000005</v>
      </c>
      <c r="R51" s="88">
        <f t="shared" si="10"/>
        <v>33.138999999999996</v>
      </c>
      <c r="S51" s="88">
        <f t="shared" si="10"/>
        <v>80.828000000000003</v>
      </c>
      <c r="T51" s="88">
        <f t="shared" si="10"/>
        <v>32.554000000000002</v>
      </c>
      <c r="U51" s="88">
        <f t="shared" si="10"/>
        <v>57.915999999999997</v>
      </c>
      <c r="V51" s="88">
        <f t="shared" si="10"/>
        <v>37.509</v>
      </c>
      <c r="W51" s="88">
        <f t="shared" si="10"/>
        <v>35.480000000000004</v>
      </c>
      <c r="X51" s="88">
        <f t="shared" si="10"/>
        <v>28.43</v>
      </c>
      <c r="Y51" s="88">
        <f t="shared" si="10"/>
        <v>11.074</v>
      </c>
      <c r="Z51" s="89">
        <f t="shared" si="10"/>
        <v>0</v>
      </c>
      <c r="AA51" s="104">
        <f>SUM(B51:Z51)</f>
        <v>1038.8590000000002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107.65</v>
      </c>
      <c r="C7" s="117">
        <v>107.24</v>
      </c>
      <c r="D7" s="117">
        <v>99</v>
      </c>
      <c r="E7" s="117">
        <v>108.23</v>
      </c>
      <c r="F7" s="117">
        <v>106</v>
      </c>
      <c r="G7" s="117">
        <v>112</v>
      </c>
      <c r="H7" s="117">
        <v>104</v>
      </c>
      <c r="I7" s="117">
        <v>112.57</v>
      </c>
      <c r="J7" s="117">
        <v>113.2</v>
      </c>
      <c r="K7" s="117">
        <v>88.35</v>
      </c>
      <c r="L7" s="117">
        <v>95</v>
      </c>
      <c r="M7" s="117">
        <v>65.75</v>
      </c>
      <c r="N7" s="117">
        <v>55.94</v>
      </c>
      <c r="O7" s="117">
        <v>47.43</v>
      </c>
      <c r="P7" s="117">
        <v>68.69</v>
      </c>
      <c r="Q7" s="117">
        <v>111</v>
      </c>
      <c r="R7" s="117">
        <v>119</v>
      </c>
      <c r="S7" s="117">
        <v>126.91</v>
      </c>
      <c r="T7" s="117">
        <v>164.34</v>
      </c>
      <c r="U7" s="117">
        <v>172.94</v>
      </c>
      <c r="V7" s="117">
        <v>131.56</v>
      </c>
      <c r="W7" s="117">
        <v>104.99</v>
      </c>
      <c r="X7" s="117">
        <v>91.13</v>
      </c>
      <c r="Y7" s="117">
        <v>90</v>
      </c>
      <c r="Z7" s="118"/>
      <c r="AA7" s="119">
        <f>IF(SUM(B7:Z7)&lt;&gt;0,AVERAGEIF(B7:Z7,"&lt;&gt;"""),"")</f>
        <v>104.28833333333334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2023-10-13T13:19:59Z</dcterms:created>
  <dcterms:modified xsi:type="dcterms:W3CDTF">2023-10-13T13:20:00Z</dcterms:modified>
</cp:coreProperties>
</file>