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<sst xmlns="http://schemas.openxmlformats.org/spreadsheetml/2006/main" count="117" uniqueCount="53">
  <si>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12/10/2023 16:27:49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</si>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</sst>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68.173000000000002</c:v>
                </c:pt>
                <c:pt idx="1">
                  <c:v>65.534000000000006</c:v>
                </c:pt>
                <c:pt idx="2">
                  <c:v>66.855000000000004</c:v>
                </c:pt>
                <c:pt idx="3">
                  <c:v>67.370999999999995</c:v>
                </c:pt>
                <c:pt idx="4">
                  <c:v>72.513999999999996</c:v>
                </c:pt>
                <c:pt idx="5">
                  <c:v>101.395</c:v>
                </c:pt>
                <c:pt idx="6">
                  <c:v>293</c:v>
                </c:pt>
                <c:pt idx="7">
                  <c:v>227.89400000000001</c:v>
                </c:pt>
                <c:pt idx="23">
                  <c:v>61.122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DB-4CA2-A14D-F66A9503143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5DB-4CA2-A14D-F66A9503143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5DB-4CA2-A14D-F66A9503143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6.3</c:v>
                </c:pt>
                <c:pt idx="17">
                  <c:v>0</c:v>
                </c:pt>
                <c:pt idx="18">
                  <c:v>0</c:v>
                </c:pt>
                <c:pt idx="19">
                  <c:v>10.4</c:v>
                </c:pt>
                <c:pt idx="20">
                  <c:v>44.2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DB-4CA2-A14D-F66A9503143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0.89</c:v>
                </c:pt>
                <c:pt idx="1">
                  <c:v>0.95199999999999996</c:v>
                </c:pt>
                <c:pt idx="2">
                  <c:v>0.94599999999999995</c:v>
                </c:pt>
                <c:pt idx="3">
                  <c:v>0.88300000000000001</c:v>
                </c:pt>
                <c:pt idx="4">
                  <c:v>0.85</c:v>
                </c:pt>
                <c:pt idx="5">
                  <c:v>0.6</c:v>
                </c:pt>
                <c:pt idx="6">
                  <c:v>0.81499999999999995</c:v>
                </c:pt>
                <c:pt idx="7">
                  <c:v>2.9739999999999998</c:v>
                </c:pt>
                <c:pt idx="8">
                  <c:v>1.3540000000000001</c:v>
                </c:pt>
                <c:pt idx="9">
                  <c:v>1.8509999999999998</c:v>
                </c:pt>
                <c:pt idx="10">
                  <c:v>1.9990000000000001</c:v>
                </c:pt>
                <c:pt idx="11">
                  <c:v>1.365</c:v>
                </c:pt>
                <c:pt idx="12">
                  <c:v>2.0089999999999999</c:v>
                </c:pt>
                <c:pt idx="13">
                  <c:v>6.2509999999999994</c:v>
                </c:pt>
                <c:pt idx="14">
                  <c:v>2.0100000000000002</c:v>
                </c:pt>
                <c:pt idx="15">
                  <c:v>1.714</c:v>
                </c:pt>
                <c:pt idx="16">
                  <c:v>6.0990000000000002</c:v>
                </c:pt>
                <c:pt idx="17">
                  <c:v>1.8279999999999998</c:v>
                </c:pt>
                <c:pt idx="18">
                  <c:v>0.73899999999999999</c:v>
                </c:pt>
                <c:pt idx="19">
                  <c:v>0.73299999999999998</c:v>
                </c:pt>
                <c:pt idx="20">
                  <c:v>0.71799999999999997</c:v>
                </c:pt>
                <c:pt idx="21">
                  <c:v>0.70399999999999996</c:v>
                </c:pt>
                <c:pt idx="22">
                  <c:v>0.71599999999999997</c:v>
                </c:pt>
                <c:pt idx="23">
                  <c:v>0.72699999999999998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DB-4CA2-A14D-F66A9503143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5DB-4CA2-A14D-F66A9503143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5DB-4CA2-A14D-F66A95031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71.575000000000003</c:v>
                </c:pt>
                <c:pt idx="1">
                  <c:v>69.156000000000006</c:v>
                </c:pt>
                <c:pt idx="2">
                  <c:v>70.196000000000012</c:v>
                </c:pt>
                <c:pt idx="3">
                  <c:v>70.893000000000001</c:v>
                </c:pt>
                <c:pt idx="4">
                  <c:v>75.559000000000012</c:v>
                </c:pt>
                <c:pt idx="5">
                  <c:v>104.178</c:v>
                </c:pt>
                <c:pt idx="6">
                  <c:v>428.26299999999998</c:v>
                </c:pt>
                <c:pt idx="7">
                  <c:v>311.33300000000003</c:v>
                </c:pt>
                <c:pt idx="8">
                  <c:v>101.181</c:v>
                </c:pt>
                <c:pt idx="9">
                  <c:v>55.525999999999996</c:v>
                </c:pt>
                <c:pt idx="10">
                  <c:v>46.022999999999996</c:v>
                </c:pt>
                <c:pt idx="11">
                  <c:v>10.600999999999999</c:v>
                </c:pt>
                <c:pt idx="12">
                  <c:v>11.835000000000001</c:v>
                </c:pt>
                <c:pt idx="13">
                  <c:v>18.939</c:v>
                </c:pt>
                <c:pt idx="14">
                  <c:v>14.412000000000001</c:v>
                </c:pt>
                <c:pt idx="15">
                  <c:v>32.634</c:v>
                </c:pt>
                <c:pt idx="16">
                  <c:v>19.198999999999998</c:v>
                </c:pt>
                <c:pt idx="17">
                  <c:v>6.4159999999999995</c:v>
                </c:pt>
                <c:pt idx="18">
                  <c:v>25.16</c:v>
                </c:pt>
                <c:pt idx="19">
                  <c:v>17.951000000000001</c:v>
                </c:pt>
                <c:pt idx="20">
                  <c:v>51.534000000000006</c:v>
                </c:pt>
                <c:pt idx="21">
                  <c:v>56.237000000000009</c:v>
                </c:pt>
                <c:pt idx="22">
                  <c:v>55.997999999999998</c:v>
                </c:pt>
                <c:pt idx="23">
                  <c:v>63.862000000000009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5DB-4CA2-A14D-F66A95031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112.33</c:v>
                </c:pt>
                <c:pt idx="1">
                  <c:v>104.15</c:v>
                </c:pt>
                <c:pt idx="2">
                  <c:v>97.05</c:v>
                </c:pt>
                <c:pt idx="3">
                  <c:v>91.84</c:v>
                </c:pt>
                <c:pt idx="4">
                  <c:v>93.55</c:v>
                </c:pt>
                <c:pt idx="5">
                  <c:v>112.45</c:v>
                </c:pt>
                <c:pt idx="6">
                  <c:v>167</c:v>
                </c:pt>
                <c:pt idx="7">
                  <c:v>183.6</c:v>
                </c:pt>
                <c:pt idx="8">
                  <c:v>125.22</c:v>
                </c:pt>
                <c:pt idx="9">
                  <c:v>112.99</c:v>
                </c:pt>
                <c:pt idx="10">
                  <c:v>96.35</c:v>
                </c:pt>
                <c:pt idx="11">
                  <c:v>82.87</c:v>
                </c:pt>
                <c:pt idx="12">
                  <c:v>84.73</c:v>
                </c:pt>
                <c:pt idx="13">
                  <c:v>82</c:v>
                </c:pt>
                <c:pt idx="14">
                  <c:v>86.19</c:v>
                </c:pt>
                <c:pt idx="15">
                  <c:v>99.6</c:v>
                </c:pt>
                <c:pt idx="16">
                  <c:v>170.36</c:v>
                </c:pt>
                <c:pt idx="17">
                  <c:v>190.89</c:v>
                </c:pt>
                <c:pt idx="18">
                  <c:v>243.14</c:v>
                </c:pt>
                <c:pt idx="19">
                  <c:v>259.86</c:v>
                </c:pt>
                <c:pt idx="20">
                  <c:v>187.08</c:v>
                </c:pt>
                <c:pt idx="21">
                  <c:v>149.82</c:v>
                </c:pt>
                <c:pt idx="22">
                  <c:v>135.81</c:v>
                </c:pt>
                <c:pt idx="23">
                  <c:v>99.02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5DB-4CA2-A14D-F66A95031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71.575000000000003</v>
      </c>
      <c r="C4" s="18">
        <v>69.156000000000006</v>
      </c>
      <c r="D4" s="18">
        <v>70.195999999999998</v>
      </c>
      <c r="E4" s="18">
        <v>70.893000000000001</v>
      </c>
      <c r="F4" s="18">
        <v>75.558999999999997</v>
      </c>
      <c r="G4" s="18">
        <v>104.178</v>
      </c>
      <c r="H4" s="18">
        <v>428.26300000000003</v>
      </c>
      <c r="I4" s="18">
        <v>311.33300000000003</v>
      </c>
      <c r="J4" s="18">
        <v>101.18099999999998</v>
      </c>
      <c r="K4" s="18">
        <v>55.525999999999996</v>
      </c>
      <c r="L4" s="18">
        <v>46.023000000000003</v>
      </c>
      <c r="M4" s="18">
        <v>10.601000000000001</v>
      </c>
      <c r="N4" s="18">
        <v>11.834999999999999</v>
      </c>
      <c r="O4" s="18">
        <v>18.939</v>
      </c>
      <c r="P4" s="18">
        <v>14.412000000000001</v>
      </c>
      <c r="Q4" s="18">
        <v>32.634</v>
      </c>
      <c r="R4" s="18">
        <v>19.205000000000002</v>
      </c>
      <c r="S4" s="18">
        <v>6.4160000000000004</v>
      </c>
      <c r="T4" s="18">
        <v>25.16</v>
      </c>
      <c r="U4" s="18">
        <v>17.935000000000002</v>
      </c>
      <c r="V4" s="18">
        <v>51.487000000000002</v>
      </c>
      <c r="W4" s="18">
        <v>56.19</v>
      </c>
      <c r="X4" s="18">
        <v>55.997999999999998</v>
      </c>
      <c r="Y4" s="18">
        <v>63.862000000000002</v>
      </c>
      <c r="Z4" s="19"/>
      <c r="AA4" s="20">
        <f>SUM(B4:Z4)</f>
        <v>1788.5570000000005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112.33</v>
      </c>
      <c r="C7" s="28">
        <v>104.15</v>
      </c>
      <c r="D7" s="28">
        <v>97.05</v>
      </c>
      <c r="E7" s="28">
        <v>91.84</v>
      </c>
      <c r="F7" s="28">
        <v>93.55</v>
      </c>
      <c r="G7" s="28">
        <v>112.45</v>
      </c>
      <c r="H7" s="28">
        <v>167</v>
      </c>
      <c r="I7" s="28">
        <v>183.6</v>
      </c>
      <c r="J7" s="28">
        <v>125.22</v>
      </c>
      <c r="K7" s="28">
        <v>112.99</v>
      </c>
      <c r="L7" s="28">
        <v>96.35</v>
      </c>
      <c r="M7" s="28">
        <v>82.87</v>
      </c>
      <c r="N7" s="28">
        <v>84.73</v>
      </c>
      <c r="O7" s="28">
        <v>82</v>
      </c>
      <c r="P7" s="28">
        <v>86.19</v>
      </c>
      <c r="Q7" s="28">
        <v>99.6</v>
      </c>
      <c r="R7" s="28">
        <v>170.36</v>
      </c>
      <c r="S7" s="28">
        <v>190.89</v>
      </c>
      <c r="T7" s="28">
        <v>243.14</v>
      </c>
      <c r="U7" s="28">
        <v>259.86</v>
      </c>
      <c r="V7" s="28">
        <v>187.08</v>
      </c>
      <c r="W7" s="28">
        <v>149.82</v>
      </c>
      <c r="X7" s="28">
        <v>135.81</v>
      </c>
      <c r="Y7" s="28">
        <v>99.02</v>
      </c>
      <c r="Z7" s="29"/>
      <c r="AA7" s="30">
        <f>IF(SUM(B7:Z7)&lt;&gt;0,AVERAGEIF(B7:Z7,"&lt;&gt;"""),"")</f>
        <v>131.99583333333334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68.173000000000002</v>
      </c>
      <c r="C10" s="42">
        <v>65.534000000000006</v>
      </c>
      <c r="D10" s="42">
        <v>66.855000000000004</v>
      </c>
      <c r="E10" s="42">
        <v>67.370999999999995</v>
      </c>
      <c r="F10" s="42">
        <v>72.513999999999996</v>
      </c>
      <c r="G10" s="42">
        <v>101.395</v>
      </c>
      <c r="H10" s="42">
        <v>293</v>
      </c>
      <c r="I10" s="42">
        <v>227.89400000000001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61.122</v>
      </c>
      <c r="Z10" s="43"/>
      <c r="AA10" s="44">
        <f t="shared" ref="AA10:AA15" si="0">SUM(B10:Z10)</f>
        <v>1023.8579999999999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0.89</v>
      </c>
      <c r="C14" s="57">
        <v>0.95199999999999996</v>
      </c>
      <c r="D14" s="57">
        <v>0.94599999999999995</v>
      </c>
      <c r="E14" s="57">
        <v>0.88300000000000001</v>
      </c>
      <c r="F14" s="57">
        <v>0.85</v>
      </c>
      <c r="G14" s="57">
        <v>0.6</v>
      </c>
      <c r="H14" s="57">
        <v>0.81499999999999995</v>
      </c>
      <c r="I14" s="57">
        <v>2.9739999999999998</v>
      </c>
      <c r="J14" s="57">
        <v>1.3540000000000001</v>
      </c>
      <c r="K14" s="57">
        <v>1.8509999999999998</v>
      </c>
      <c r="L14" s="57">
        <v>1.9990000000000001</v>
      </c>
      <c r="M14" s="57">
        <v>1.365</v>
      </c>
      <c r="N14" s="57">
        <v>2.0089999999999999</v>
      </c>
      <c r="O14" s="57">
        <v>6.2509999999999994</v>
      </c>
      <c r="P14" s="57">
        <v>2.0100000000000002</v>
      </c>
      <c r="Q14" s="57">
        <v>1.714</v>
      </c>
      <c r="R14" s="57">
        <v>6.0990000000000002</v>
      </c>
      <c r="S14" s="57">
        <v>1.8279999999999998</v>
      </c>
      <c r="T14" s="57">
        <v>0.73899999999999999</v>
      </c>
      <c r="U14" s="57">
        <v>0.73299999999999998</v>
      </c>
      <c r="V14" s="57">
        <v>0.71799999999999997</v>
      </c>
      <c r="W14" s="57">
        <v>0.70399999999999996</v>
      </c>
      <c r="X14" s="57">
        <v>0.71599999999999997</v>
      </c>
      <c r="Y14" s="57">
        <v>0.72699999999999998</v>
      </c>
      <c r="Z14" s="58"/>
      <c r="AA14" s="59">
        <f t="shared" si="0"/>
        <v>39.726999999999997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69.063000000000002</v>
      </c>
      <c r="C16" s="62">
        <f t="shared" ref="C16:Z16" si="1">IF(LEN(C$2)&gt;0,SUM(C10:C15),"")</f>
        <v>66.486000000000004</v>
      </c>
      <c r="D16" s="62">
        <f t="shared" si="1"/>
        <v>67.801000000000002</v>
      </c>
      <c r="E16" s="62">
        <f t="shared" si="1"/>
        <v>68.253999999999991</v>
      </c>
      <c r="F16" s="62">
        <f t="shared" si="1"/>
        <v>73.36399999999999</v>
      </c>
      <c r="G16" s="62">
        <f t="shared" si="1"/>
        <v>101.99499999999999</v>
      </c>
      <c r="H16" s="62">
        <f t="shared" si="1"/>
        <v>293.815</v>
      </c>
      <c r="I16" s="62">
        <f t="shared" si="1"/>
        <v>230.86799999999999</v>
      </c>
      <c r="J16" s="62">
        <f t="shared" si="1"/>
        <v>1.3540000000000001</v>
      </c>
      <c r="K16" s="62">
        <f t="shared" si="1"/>
        <v>1.8509999999999998</v>
      </c>
      <c r="L16" s="62">
        <f t="shared" si="1"/>
        <v>1.9990000000000001</v>
      </c>
      <c r="M16" s="62">
        <f t="shared" si="1"/>
        <v>1.365</v>
      </c>
      <c r="N16" s="62">
        <f t="shared" si="1"/>
        <v>2.0089999999999999</v>
      </c>
      <c r="O16" s="62">
        <f t="shared" si="1"/>
        <v>6.2509999999999994</v>
      </c>
      <c r="P16" s="62">
        <f t="shared" si="1"/>
        <v>2.0100000000000002</v>
      </c>
      <c r="Q16" s="62">
        <f t="shared" si="1"/>
        <v>1.714</v>
      </c>
      <c r="R16" s="62">
        <f t="shared" si="1"/>
        <v>6.0990000000000002</v>
      </c>
      <c r="S16" s="62">
        <f t="shared" si="1"/>
        <v>1.8279999999999998</v>
      </c>
      <c r="T16" s="62">
        <f t="shared" si="1"/>
        <v>0.73899999999999999</v>
      </c>
      <c r="U16" s="62">
        <f t="shared" si="1"/>
        <v>0.73299999999999998</v>
      </c>
      <c r="V16" s="62">
        <f t="shared" si="1"/>
        <v>0.71799999999999997</v>
      </c>
      <c r="W16" s="62">
        <f t="shared" si="1"/>
        <v>0.70399999999999996</v>
      </c>
      <c r="X16" s="62">
        <f t="shared" si="1"/>
        <v>0.71599999999999997</v>
      </c>
      <c r="Y16" s="62">
        <f t="shared" si="1"/>
        <v>61.848999999999997</v>
      </c>
      <c r="Z16" s="63" t="str">
        <f t="shared" si="1"/>
        <v/>
      </c>
      <c r="AA16" s="64">
        <f>SUM(AA10:AA15)</f>
        <v>1063.585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125</v>
      </c>
      <c r="I19" s="72">
        <v>50</v>
      </c>
      <c r="J19" s="72">
        <v>68.200999999999993</v>
      </c>
      <c r="K19" s="72">
        <v>20</v>
      </c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50</v>
      </c>
      <c r="X19" s="72">
        <v>50</v>
      </c>
      <c r="Y19" s="72"/>
      <c r="Z19" s="73"/>
      <c r="AA19" s="74">
        <f t="shared" ref="AA19:AA24" si="2">SUM(B19:Z19)</f>
        <v>391.20100000000002</v>
      </c>
    </row>
    <row r="20" spans="1:27" ht="24.95" customHeight="1" x14ac:dyDescent="0.2">
      <c r="A20" s="75" t="s">
        <v>15</v>
      </c>
      <c r="B20" s="76">
        <v>1.992</v>
      </c>
      <c r="C20" s="77">
        <v>1.9</v>
      </c>
      <c r="D20" s="77">
        <v>1.865</v>
      </c>
      <c r="E20" s="77">
        <v>1.869</v>
      </c>
      <c r="F20" s="77">
        <v>1.9350000000000001</v>
      </c>
      <c r="G20" s="77">
        <v>2.1829999999999998</v>
      </c>
      <c r="H20" s="77">
        <v>8.51</v>
      </c>
      <c r="I20" s="77">
        <v>28.010999999999999</v>
      </c>
      <c r="J20" s="77">
        <v>28.129000000000001</v>
      </c>
      <c r="K20" s="77">
        <v>25.416</v>
      </c>
      <c r="L20" s="77">
        <v>10.814</v>
      </c>
      <c r="M20" s="77">
        <v>0.313</v>
      </c>
      <c r="N20" s="77">
        <v>1.6440000000000001</v>
      </c>
      <c r="O20" s="77">
        <v>1.3</v>
      </c>
      <c r="P20" s="77">
        <v>3.9420000000000002</v>
      </c>
      <c r="Q20" s="77">
        <v>27.5</v>
      </c>
      <c r="R20" s="77">
        <v>2.7189999999999999</v>
      </c>
      <c r="S20" s="77">
        <v>4.5880000000000001</v>
      </c>
      <c r="T20" s="77">
        <v>23.9</v>
      </c>
      <c r="U20" s="77">
        <v>6.266</v>
      </c>
      <c r="V20" s="77">
        <v>5.9450000000000003</v>
      </c>
      <c r="W20" s="77">
        <v>5.4859999999999998</v>
      </c>
      <c r="X20" s="77">
        <v>5.282</v>
      </c>
      <c r="Y20" s="77">
        <v>2.0129999999999999</v>
      </c>
      <c r="Z20" s="78"/>
      <c r="AA20" s="79">
        <f t="shared" si="2"/>
        <v>203.52199999999999</v>
      </c>
    </row>
    <row r="21" spans="1:27" ht="24.95" customHeight="1" x14ac:dyDescent="0.2">
      <c r="A21" s="75" t="s">
        <v>16</v>
      </c>
      <c r="B21" s="80">
        <v>0.52</v>
      </c>
      <c r="C21" s="81">
        <v>0.77</v>
      </c>
      <c r="D21" s="81">
        <v>0.53</v>
      </c>
      <c r="E21" s="81">
        <v>0.77</v>
      </c>
      <c r="F21" s="81">
        <v>0.26</v>
      </c>
      <c r="G21" s="81"/>
      <c r="H21" s="81">
        <v>0.93799999999999994</v>
      </c>
      <c r="I21" s="81">
        <v>2.4539999999999997</v>
      </c>
      <c r="J21" s="81">
        <v>3.4969999999999999</v>
      </c>
      <c r="K21" s="81">
        <v>8.2590000000000003</v>
      </c>
      <c r="L21" s="81">
        <v>5.21</v>
      </c>
      <c r="M21" s="81">
        <v>8.923</v>
      </c>
      <c r="N21" s="81">
        <v>8.1820000000000004</v>
      </c>
      <c r="O21" s="81">
        <v>11.388</v>
      </c>
      <c r="P21" s="81">
        <v>8.4600000000000009</v>
      </c>
      <c r="Q21" s="81">
        <v>3.42</v>
      </c>
      <c r="R21" s="81">
        <v>4.0869999999999997</v>
      </c>
      <c r="S21" s="81"/>
      <c r="T21" s="81">
        <v>0.52100000000000002</v>
      </c>
      <c r="U21" s="81">
        <v>0.53600000000000003</v>
      </c>
      <c r="V21" s="81">
        <v>0.624</v>
      </c>
      <c r="W21" s="81"/>
      <c r="X21" s="81"/>
      <c r="Y21" s="81"/>
      <c r="Z21" s="78"/>
      <c r="AA21" s="79">
        <f t="shared" si="2"/>
        <v>69.349000000000004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2.512</v>
      </c>
      <c r="C25" s="88">
        <f t="shared" ref="C25:Z25" si="3">IF(LEN(C$2)&gt;0,SUM(C19:C24),"")</f>
        <v>2.67</v>
      </c>
      <c r="D25" s="88">
        <f t="shared" si="3"/>
        <v>2.395</v>
      </c>
      <c r="E25" s="88">
        <f t="shared" si="3"/>
        <v>2.6390000000000002</v>
      </c>
      <c r="F25" s="88">
        <f t="shared" si="3"/>
        <v>2.1950000000000003</v>
      </c>
      <c r="G25" s="88">
        <f t="shared" si="3"/>
        <v>2.1829999999999998</v>
      </c>
      <c r="H25" s="88">
        <f t="shared" si="3"/>
        <v>134.44799999999998</v>
      </c>
      <c r="I25" s="88">
        <f t="shared" si="3"/>
        <v>80.464999999999989</v>
      </c>
      <c r="J25" s="88">
        <f t="shared" si="3"/>
        <v>99.826999999999998</v>
      </c>
      <c r="K25" s="88">
        <f t="shared" si="3"/>
        <v>53.674999999999997</v>
      </c>
      <c r="L25" s="88">
        <f t="shared" si="3"/>
        <v>44.024000000000001</v>
      </c>
      <c r="M25" s="88">
        <f t="shared" si="3"/>
        <v>9.2360000000000007</v>
      </c>
      <c r="N25" s="88">
        <f t="shared" si="3"/>
        <v>9.8260000000000005</v>
      </c>
      <c r="O25" s="88">
        <f t="shared" si="3"/>
        <v>12.688000000000001</v>
      </c>
      <c r="P25" s="88">
        <f t="shared" si="3"/>
        <v>12.402000000000001</v>
      </c>
      <c r="Q25" s="88">
        <f t="shared" si="3"/>
        <v>30.92</v>
      </c>
      <c r="R25" s="88">
        <f t="shared" si="3"/>
        <v>6.8059999999999992</v>
      </c>
      <c r="S25" s="88">
        <f t="shared" si="3"/>
        <v>4.5880000000000001</v>
      </c>
      <c r="T25" s="88">
        <f t="shared" si="3"/>
        <v>24.420999999999999</v>
      </c>
      <c r="U25" s="88">
        <f t="shared" si="3"/>
        <v>6.8019999999999996</v>
      </c>
      <c r="V25" s="88">
        <f t="shared" si="3"/>
        <v>6.569</v>
      </c>
      <c r="W25" s="88">
        <f t="shared" si="3"/>
        <v>55.485999999999997</v>
      </c>
      <c r="X25" s="88">
        <f t="shared" si="3"/>
        <v>55.281999999999996</v>
      </c>
      <c r="Y25" s="88">
        <f t="shared" si="3"/>
        <v>2.0129999999999999</v>
      </c>
      <c r="Z25" s="89" t="str">
        <f t="shared" si="3"/>
        <v/>
      </c>
      <c r="AA25" s="90">
        <f>SUM(AA19:AA24)</f>
        <v>664.072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71.575000000000003</v>
      </c>
      <c r="C29" s="77">
        <v>69.156000000000006</v>
      </c>
      <c r="D29" s="77">
        <v>70.195999999999998</v>
      </c>
      <c r="E29" s="77">
        <v>70.893000000000001</v>
      </c>
      <c r="F29" s="77">
        <v>75.558999999999997</v>
      </c>
      <c r="G29" s="77">
        <v>104.178</v>
      </c>
      <c r="H29" s="77">
        <v>428.26299999999998</v>
      </c>
      <c r="I29" s="77">
        <v>311.33300000000003</v>
      </c>
      <c r="J29" s="77">
        <v>101.181</v>
      </c>
      <c r="K29" s="77">
        <v>55.526000000000003</v>
      </c>
      <c r="L29" s="77">
        <v>46.023000000000003</v>
      </c>
      <c r="M29" s="77">
        <v>10.601000000000001</v>
      </c>
      <c r="N29" s="77">
        <v>11.835000000000001</v>
      </c>
      <c r="O29" s="77">
        <v>18.939</v>
      </c>
      <c r="P29" s="77">
        <v>14.412000000000001</v>
      </c>
      <c r="Q29" s="77">
        <v>32.634</v>
      </c>
      <c r="R29" s="77">
        <v>12.904999999999999</v>
      </c>
      <c r="S29" s="77">
        <v>6.4160000000000004</v>
      </c>
      <c r="T29" s="77">
        <v>25.16</v>
      </c>
      <c r="U29" s="77">
        <v>7.5350000000000001</v>
      </c>
      <c r="V29" s="77">
        <v>7.2869999999999999</v>
      </c>
      <c r="W29" s="77">
        <v>56.19</v>
      </c>
      <c r="X29" s="77">
        <v>55.997999999999998</v>
      </c>
      <c r="Y29" s="77">
        <v>63.862000000000002</v>
      </c>
      <c r="Z29" s="78"/>
      <c r="AA29" s="79">
        <f>SUM(B29:Z29)</f>
        <v>1727.6570000000006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71.575000000000003</v>
      </c>
      <c r="C31" s="62">
        <f t="shared" ref="C31:Z31" si="4">IF(LEN(C$2)&gt;0,SUM(C28:C30),"")</f>
        <v>69.156000000000006</v>
      </c>
      <c r="D31" s="62">
        <f t="shared" si="4"/>
        <v>70.195999999999998</v>
      </c>
      <c r="E31" s="62">
        <f t="shared" si="4"/>
        <v>70.893000000000001</v>
      </c>
      <c r="F31" s="62">
        <f t="shared" si="4"/>
        <v>75.558999999999997</v>
      </c>
      <c r="G31" s="62">
        <f t="shared" si="4"/>
        <v>104.178</v>
      </c>
      <c r="H31" s="62">
        <f t="shared" si="4"/>
        <v>428.26299999999998</v>
      </c>
      <c r="I31" s="62">
        <f t="shared" si="4"/>
        <v>311.33300000000003</v>
      </c>
      <c r="J31" s="62">
        <f t="shared" si="4"/>
        <v>101.181</v>
      </c>
      <c r="K31" s="62">
        <f t="shared" si="4"/>
        <v>55.526000000000003</v>
      </c>
      <c r="L31" s="62">
        <f t="shared" si="4"/>
        <v>46.023000000000003</v>
      </c>
      <c r="M31" s="62">
        <f t="shared" si="4"/>
        <v>10.601000000000001</v>
      </c>
      <c r="N31" s="62">
        <f t="shared" si="4"/>
        <v>11.835000000000001</v>
      </c>
      <c r="O31" s="62">
        <f t="shared" si="4"/>
        <v>18.939</v>
      </c>
      <c r="P31" s="62">
        <f t="shared" si="4"/>
        <v>14.412000000000001</v>
      </c>
      <c r="Q31" s="62">
        <f t="shared" si="4"/>
        <v>32.634</v>
      </c>
      <c r="R31" s="62">
        <f t="shared" si="4"/>
        <v>12.904999999999999</v>
      </c>
      <c r="S31" s="62">
        <f t="shared" si="4"/>
        <v>6.4160000000000004</v>
      </c>
      <c r="T31" s="62">
        <f t="shared" si="4"/>
        <v>25.16</v>
      </c>
      <c r="U31" s="62">
        <f t="shared" si="4"/>
        <v>7.5350000000000001</v>
      </c>
      <c r="V31" s="62">
        <f t="shared" si="4"/>
        <v>7.2869999999999999</v>
      </c>
      <c r="W31" s="62">
        <f t="shared" si="4"/>
        <v>56.19</v>
      </c>
      <c r="X31" s="62">
        <f t="shared" si="4"/>
        <v>55.997999999999998</v>
      </c>
      <c r="Y31" s="62">
        <f t="shared" si="4"/>
        <v>63.862000000000002</v>
      </c>
      <c r="Z31" s="63" t="str">
        <f t="shared" si="4"/>
        <v/>
      </c>
      <c r="AA31" s="64">
        <f>SUM(AA28:AA30)</f>
        <v>1727.6570000000006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6.3</v>
      </c>
      <c r="S38" s="99"/>
      <c r="T38" s="99"/>
      <c r="U38" s="99">
        <v>10.4</v>
      </c>
      <c r="V38" s="99">
        <v>44.2</v>
      </c>
      <c r="W38" s="99"/>
      <c r="X38" s="99"/>
      <c r="Y38" s="99"/>
      <c r="Z38" s="100"/>
      <c r="AA38" s="79">
        <f t="shared" si="5"/>
        <v>60.900000000000006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6.3</v>
      </c>
      <c r="S39" s="88">
        <f t="shared" si="6"/>
        <v>0</v>
      </c>
      <c r="T39" s="88">
        <f t="shared" si="6"/>
        <v>0</v>
      </c>
      <c r="U39" s="88">
        <f t="shared" si="6"/>
        <v>10.4</v>
      </c>
      <c r="V39" s="88">
        <f t="shared" si="6"/>
        <v>44.2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6.3</v>
      </c>
      <c r="S46" s="99"/>
      <c r="T46" s="99"/>
      <c r="U46" s="99">
        <v>10.4</v>
      </c>
      <c r="V46" s="99">
        <v>44.2</v>
      </c>
      <c r="W46" s="99"/>
      <c r="X46" s="99"/>
      <c r="Y46" s="99"/>
      <c r="Z46" s="100"/>
      <c r="AA46" s="79">
        <f t="shared" si="7"/>
        <v>60.900000000000006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6.3</v>
      </c>
      <c r="S48" s="88">
        <f t="shared" si="8"/>
        <v>0</v>
      </c>
      <c r="T48" s="88">
        <f t="shared" si="8"/>
        <v>0</v>
      </c>
      <c r="U48" s="88">
        <f t="shared" si="8"/>
        <v>10.4</v>
      </c>
      <c r="V48" s="88">
        <f t="shared" si="8"/>
        <v>44.2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71.575000000000003</v>
      </c>
      <c r="C51" s="88">
        <f t="shared" si="10"/>
        <v>69.156000000000006</v>
      </c>
      <c r="D51" s="88">
        <f t="shared" si="10"/>
        <v>70.195999999999998</v>
      </c>
      <c r="E51" s="88">
        <f t="shared" si="10"/>
        <v>70.892999999999986</v>
      </c>
      <c r="F51" s="88">
        <f t="shared" si="10"/>
        <v>75.558999999999997</v>
      </c>
      <c r="G51" s="88">
        <f t="shared" si="10"/>
        <v>104.178</v>
      </c>
      <c r="H51" s="88">
        <f t="shared" si="10"/>
        <v>428.26299999999998</v>
      </c>
      <c r="I51" s="88">
        <f t="shared" si="10"/>
        <v>311.33299999999997</v>
      </c>
      <c r="J51" s="88">
        <f t="shared" si="10"/>
        <v>101.181</v>
      </c>
      <c r="K51" s="88">
        <f t="shared" si="10"/>
        <v>55.525999999999996</v>
      </c>
      <c r="L51" s="88">
        <f t="shared" si="10"/>
        <v>46.023000000000003</v>
      </c>
      <c r="M51" s="88">
        <f t="shared" si="10"/>
        <v>10.601000000000001</v>
      </c>
      <c r="N51" s="88">
        <f t="shared" si="10"/>
        <v>11.835000000000001</v>
      </c>
      <c r="O51" s="88">
        <f t="shared" si="10"/>
        <v>18.939</v>
      </c>
      <c r="P51" s="88">
        <f t="shared" si="10"/>
        <v>14.412000000000001</v>
      </c>
      <c r="Q51" s="88">
        <f t="shared" si="10"/>
        <v>32.634</v>
      </c>
      <c r="R51" s="88">
        <f t="shared" si="10"/>
        <v>19.204999999999998</v>
      </c>
      <c r="S51" s="88">
        <f t="shared" si="10"/>
        <v>6.4160000000000004</v>
      </c>
      <c r="T51" s="88">
        <f t="shared" si="10"/>
        <v>25.16</v>
      </c>
      <c r="U51" s="88">
        <f t="shared" si="10"/>
        <v>17.934999999999999</v>
      </c>
      <c r="V51" s="88">
        <f t="shared" si="10"/>
        <v>51.487000000000002</v>
      </c>
      <c r="W51" s="88">
        <f t="shared" si="10"/>
        <v>56.19</v>
      </c>
      <c r="X51" s="88">
        <f t="shared" si="10"/>
        <v>55.997999999999998</v>
      </c>
      <c r="Y51" s="88">
        <f t="shared" si="10"/>
        <v>63.861999999999995</v>
      </c>
      <c r="Z51" s="89" t="str">
        <f t="shared" si="10"/>
        <v/>
      </c>
      <c r="AA51" s="104">
        <f>SUM(B51:Z51)</f>
        <v>1788.5570000000002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71.575000000000003</v>
      </c>
      <c r="C4" s="18">
        <v>69.156000000000006</v>
      </c>
      <c r="D4" s="18">
        <v>70.196000000000012</v>
      </c>
      <c r="E4" s="18">
        <v>70.893000000000001</v>
      </c>
      <c r="F4" s="18">
        <v>75.559000000000012</v>
      </c>
      <c r="G4" s="18">
        <v>104.178</v>
      </c>
      <c r="H4" s="18">
        <v>428.26299999999998</v>
      </c>
      <c r="I4" s="18">
        <v>311.33300000000003</v>
      </c>
      <c r="J4" s="18">
        <v>101.181</v>
      </c>
      <c r="K4" s="18">
        <v>55.525999999999996</v>
      </c>
      <c r="L4" s="18">
        <v>46.022999999999996</v>
      </c>
      <c r="M4" s="18">
        <v>10.600999999999999</v>
      </c>
      <c r="N4" s="18">
        <v>11.835000000000001</v>
      </c>
      <c r="O4" s="18">
        <v>18.939</v>
      </c>
      <c r="P4" s="18">
        <v>14.412000000000001</v>
      </c>
      <c r="Q4" s="18">
        <v>32.634</v>
      </c>
      <c r="R4" s="18">
        <v>19.198999999999998</v>
      </c>
      <c r="S4" s="18">
        <v>6.4159999999999995</v>
      </c>
      <c r="T4" s="18">
        <v>25.16</v>
      </c>
      <c r="U4" s="18">
        <v>17.951000000000001</v>
      </c>
      <c r="V4" s="18">
        <v>51.534000000000006</v>
      </c>
      <c r="W4" s="18">
        <v>56.237000000000009</v>
      </c>
      <c r="X4" s="18">
        <v>55.997999999999998</v>
      </c>
      <c r="Y4" s="18">
        <v>63.862000000000009</v>
      </c>
      <c r="Z4" s="19"/>
      <c r="AA4" s="20">
        <f>SUM(B4:Z4)</f>
        <v>1788.6610000000005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112.33</v>
      </c>
      <c r="C7" s="28">
        <v>104.15</v>
      </c>
      <c r="D7" s="28">
        <v>97.05</v>
      </c>
      <c r="E7" s="28">
        <v>91.84</v>
      </c>
      <c r="F7" s="28">
        <v>93.55</v>
      </c>
      <c r="G7" s="28">
        <v>112.45</v>
      </c>
      <c r="H7" s="28">
        <v>167</v>
      </c>
      <c r="I7" s="28">
        <v>183.6</v>
      </c>
      <c r="J7" s="28">
        <v>125.22</v>
      </c>
      <c r="K7" s="28">
        <v>112.99</v>
      </c>
      <c r="L7" s="28">
        <v>96.35</v>
      </c>
      <c r="M7" s="28">
        <v>82.87</v>
      </c>
      <c r="N7" s="28">
        <v>84.73</v>
      </c>
      <c r="O7" s="28">
        <v>82</v>
      </c>
      <c r="P7" s="28">
        <v>86.19</v>
      </c>
      <c r="Q7" s="28">
        <v>99.6</v>
      </c>
      <c r="R7" s="28">
        <v>170.36</v>
      </c>
      <c r="S7" s="28">
        <v>190.89</v>
      </c>
      <c r="T7" s="28">
        <v>243.14</v>
      </c>
      <c r="U7" s="28">
        <v>259.86</v>
      </c>
      <c r="V7" s="28">
        <v>187.08</v>
      </c>
      <c r="W7" s="28">
        <v>149.82</v>
      </c>
      <c r="X7" s="28">
        <v>135.81</v>
      </c>
      <c r="Y7" s="28">
        <v>99.02</v>
      </c>
      <c r="Z7" s="29"/>
      <c r="AA7" s="30">
        <f>IF(SUM(B7:Z7)&lt;&gt;0,AVERAGEIF(B7:Z7,"&lt;&gt;"""),"")</f>
        <v>131.99583333333334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6.33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6.33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</v>
      </c>
      <c r="I12" s="52"/>
      <c r="J12" s="52"/>
      <c r="K12" s="52">
        <v>0.26500000000000001</v>
      </c>
      <c r="L12" s="52">
        <v>0.372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2.637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80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3</v>
      </c>
      <c r="N14" s="57">
        <v>4</v>
      </c>
      <c r="O14" s="57">
        <v>3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</v>
      </c>
      <c r="I16" s="62">
        <f t="shared" si="1"/>
        <v>80</v>
      </c>
      <c r="J16" s="62">
        <f t="shared" si="1"/>
        <v>0</v>
      </c>
      <c r="K16" s="62">
        <f t="shared" si="1"/>
        <v>0.26500000000000001</v>
      </c>
      <c r="L16" s="62">
        <f t="shared" si="1"/>
        <v>0.372</v>
      </c>
      <c r="M16" s="62">
        <f t="shared" si="1"/>
        <v>3</v>
      </c>
      <c r="N16" s="62">
        <f t="shared" si="1"/>
        <v>4</v>
      </c>
      <c r="O16" s="62">
        <f t="shared" si="1"/>
        <v>9.33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98.966999999999999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</v>
      </c>
      <c r="I19" s="72">
        <v>2</v>
      </c>
      <c r="J19" s="72">
        <v>0.3</v>
      </c>
      <c r="K19" s="72"/>
      <c r="L19" s="72"/>
      <c r="M19" s="72"/>
      <c r="N19" s="72"/>
      <c r="O19" s="72"/>
      <c r="P19" s="72"/>
      <c r="Q19" s="72"/>
      <c r="R19" s="72">
        <v>2</v>
      </c>
      <c r="S19" s="72">
        <v>1</v>
      </c>
      <c r="T19" s="72">
        <v>2</v>
      </c>
      <c r="U19" s="72">
        <v>2</v>
      </c>
      <c r="V19" s="72"/>
      <c r="W19" s="72">
        <v>1</v>
      </c>
      <c r="X19" s="72">
        <v>1</v>
      </c>
      <c r="Y19" s="72"/>
      <c r="Z19" s="73"/>
      <c r="AA19" s="74">
        <f t="shared" ref="AA19:AA24" si="2">SUM(B19:Z19)</f>
        <v>12.3</v>
      </c>
    </row>
    <row r="20" spans="1:27" ht="24.95" customHeight="1" x14ac:dyDescent="0.2">
      <c r="A20" s="75" t="s">
        <v>15</v>
      </c>
      <c r="B20" s="76">
        <v>15.087</v>
      </c>
      <c r="C20" s="77">
        <v>14.690000000000001</v>
      </c>
      <c r="D20" s="77">
        <v>15.833</v>
      </c>
      <c r="E20" s="77">
        <v>19.088000000000001</v>
      </c>
      <c r="F20" s="77">
        <v>20.271999999999998</v>
      </c>
      <c r="G20" s="77">
        <v>35.226000000000006</v>
      </c>
      <c r="H20" s="77">
        <v>20.200000000000003</v>
      </c>
      <c r="I20" s="77">
        <v>29.140999999999998</v>
      </c>
      <c r="J20" s="77">
        <v>29.982999999999997</v>
      </c>
      <c r="K20" s="77">
        <v>18.585000000000001</v>
      </c>
      <c r="L20" s="77">
        <v>9.93</v>
      </c>
      <c r="M20" s="77"/>
      <c r="N20" s="77"/>
      <c r="O20" s="77">
        <v>2.9489999999999998</v>
      </c>
      <c r="P20" s="77">
        <v>0.97</v>
      </c>
      <c r="Q20" s="77">
        <v>5.282</v>
      </c>
      <c r="R20" s="77">
        <v>10.004</v>
      </c>
      <c r="S20" s="77">
        <v>0.2</v>
      </c>
      <c r="T20" s="77">
        <v>19.085000000000001</v>
      </c>
      <c r="U20" s="77">
        <v>10.023</v>
      </c>
      <c r="V20" s="77">
        <v>10.383000000000001</v>
      </c>
      <c r="W20" s="77">
        <v>3.1150000000000002</v>
      </c>
      <c r="X20" s="77">
        <v>22.359000000000002</v>
      </c>
      <c r="Y20" s="77">
        <v>22.376999999999999</v>
      </c>
      <c r="Z20" s="78"/>
      <c r="AA20" s="79">
        <f t="shared" si="2"/>
        <v>334.78200000000004</v>
      </c>
    </row>
    <row r="21" spans="1:27" ht="24.95" customHeight="1" x14ac:dyDescent="0.2">
      <c r="A21" s="75" t="s">
        <v>16</v>
      </c>
      <c r="B21" s="80">
        <v>56.488</v>
      </c>
      <c r="C21" s="81">
        <v>54.466000000000001</v>
      </c>
      <c r="D21" s="81">
        <v>54.363000000000007</v>
      </c>
      <c r="E21" s="81">
        <v>51.804999999999993</v>
      </c>
      <c r="F21" s="81">
        <v>55.286999999999999</v>
      </c>
      <c r="G21" s="81">
        <v>68.952000000000012</v>
      </c>
      <c r="H21" s="81">
        <v>33.663000000000004</v>
      </c>
      <c r="I21" s="81">
        <v>77.792000000000002</v>
      </c>
      <c r="J21" s="81">
        <v>70.89800000000001</v>
      </c>
      <c r="K21" s="81">
        <v>36.676000000000002</v>
      </c>
      <c r="L21" s="81">
        <v>35.720999999999997</v>
      </c>
      <c r="M21" s="81">
        <v>7.6010000000000009</v>
      </c>
      <c r="N21" s="81">
        <v>7.835</v>
      </c>
      <c r="O21" s="81">
        <v>6.66</v>
      </c>
      <c r="P21" s="81">
        <v>13.442</v>
      </c>
      <c r="Q21" s="81">
        <v>27.352</v>
      </c>
      <c r="R21" s="81">
        <v>7.1950000000000003</v>
      </c>
      <c r="S21" s="81">
        <v>5.2159999999999993</v>
      </c>
      <c r="T21" s="81">
        <v>4.0750000000000002</v>
      </c>
      <c r="U21" s="81">
        <v>5.927999999999999</v>
      </c>
      <c r="V21" s="81">
        <v>41.151000000000003</v>
      </c>
      <c r="W21" s="81">
        <v>11.622</v>
      </c>
      <c r="X21" s="81">
        <v>32.639000000000003</v>
      </c>
      <c r="Y21" s="81">
        <v>41.484999999999999</v>
      </c>
      <c r="Z21" s="78"/>
      <c r="AA21" s="79">
        <f t="shared" si="2"/>
        <v>808.31200000000013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71.575000000000003</v>
      </c>
      <c r="C25" s="88">
        <f t="shared" si="3"/>
        <v>69.156000000000006</v>
      </c>
      <c r="D25" s="88">
        <f t="shared" si="3"/>
        <v>70.196000000000012</v>
      </c>
      <c r="E25" s="88">
        <f t="shared" si="3"/>
        <v>70.893000000000001</v>
      </c>
      <c r="F25" s="88">
        <f t="shared" si="3"/>
        <v>75.558999999999997</v>
      </c>
      <c r="G25" s="88">
        <f t="shared" si="3"/>
        <v>104.17800000000003</v>
      </c>
      <c r="H25" s="88">
        <f t="shared" si="3"/>
        <v>54.863000000000007</v>
      </c>
      <c r="I25" s="88">
        <f t="shared" si="3"/>
        <v>108.93299999999999</v>
      </c>
      <c r="J25" s="88">
        <f t="shared" si="3"/>
        <v>101.18100000000001</v>
      </c>
      <c r="K25" s="88">
        <f t="shared" si="3"/>
        <v>55.261000000000003</v>
      </c>
      <c r="L25" s="88">
        <f t="shared" si="3"/>
        <v>45.650999999999996</v>
      </c>
      <c r="M25" s="88">
        <f t="shared" si="3"/>
        <v>7.6010000000000009</v>
      </c>
      <c r="N25" s="88">
        <f t="shared" si="3"/>
        <v>7.835</v>
      </c>
      <c r="O25" s="88">
        <f t="shared" si="3"/>
        <v>9.609</v>
      </c>
      <c r="P25" s="88">
        <f t="shared" si="3"/>
        <v>14.412000000000001</v>
      </c>
      <c r="Q25" s="88">
        <f t="shared" si="3"/>
        <v>32.634</v>
      </c>
      <c r="R25" s="88">
        <f t="shared" si="3"/>
        <v>19.198999999999998</v>
      </c>
      <c r="S25" s="88">
        <f t="shared" si="3"/>
        <v>6.4159999999999995</v>
      </c>
      <c r="T25" s="88">
        <f t="shared" si="3"/>
        <v>25.16</v>
      </c>
      <c r="U25" s="88">
        <f t="shared" si="3"/>
        <v>17.951000000000001</v>
      </c>
      <c r="V25" s="88">
        <f t="shared" si="3"/>
        <v>51.534000000000006</v>
      </c>
      <c r="W25" s="88">
        <f t="shared" si="3"/>
        <v>15.737</v>
      </c>
      <c r="X25" s="88">
        <f t="shared" si="3"/>
        <v>55.998000000000005</v>
      </c>
      <c r="Y25" s="88">
        <f t="shared" si="3"/>
        <v>63.861999999999995</v>
      </c>
      <c r="Z25" s="89">
        <f t="shared" si="3"/>
        <v>0</v>
      </c>
      <c r="AA25" s="90">
        <f t="shared" si="3"/>
        <v>1155.3940000000002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71.575000000000003</v>
      </c>
      <c r="C29" s="77">
        <v>69.156000000000006</v>
      </c>
      <c r="D29" s="77">
        <v>70.195999999999998</v>
      </c>
      <c r="E29" s="77">
        <v>70.893000000000001</v>
      </c>
      <c r="F29" s="77">
        <v>75.558999999999997</v>
      </c>
      <c r="G29" s="77">
        <v>104.178</v>
      </c>
      <c r="H29" s="77">
        <v>56.863</v>
      </c>
      <c r="I29" s="77">
        <v>188.93299999999999</v>
      </c>
      <c r="J29" s="77">
        <v>101.181</v>
      </c>
      <c r="K29" s="77">
        <v>55.526000000000003</v>
      </c>
      <c r="L29" s="77">
        <v>46.023000000000003</v>
      </c>
      <c r="M29" s="77">
        <v>10.601000000000001</v>
      </c>
      <c r="N29" s="77">
        <v>11.835000000000001</v>
      </c>
      <c r="O29" s="77">
        <v>18.939</v>
      </c>
      <c r="P29" s="77">
        <v>14.412000000000001</v>
      </c>
      <c r="Q29" s="77">
        <v>32.634</v>
      </c>
      <c r="R29" s="77">
        <v>19.199000000000002</v>
      </c>
      <c r="S29" s="77">
        <v>6.4160000000000004</v>
      </c>
      <c r="T29" s="77">
        <v>25.16</v>
      </c>
      <c r="U29" s="77">
        <v>17.951000000000001</v>
      </c>
      <c r="V29" s="77">
        <v>51.533999999999999</v>
      </c>
      <c r="W29" s="77">
        <v>15.737</v>
      </c>
      <c r="X29" s="77">
        <v>55.997999999999998</v>
      </c>
      <c r="Y29" s="77">
        <v>63.862000000000002</v>
      </c>
      <c r="Z29" s="78"/>
      <c r="AA29" s="79">
        <f>SUM(B29:Z29)</f>
        <v>1254.3610000000006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71.575000000000003</v>
      </c>
      <c r="C31" s="62">
        <f t="shared" si="4"/>
        <v>69.156000000000006</v>
      </c>
      <c r="D31" s="62">
        <f t="shared" si="4"/>
        <v>70.195999999999998</v>
      </c>
      <c r="E31" s="62">
        <f t="shared" si="4"/>
        <v>70.893000000000001</v>
      </c>
      <c r="F31" s="62">
        <f t="shared" si="4"/>
        <v>75.558999999999997</v>
      </c>
      <c r="G31" s="62">
        <f t="shared" si="4"/>
        <v>104.178</v>
      </c>
      <c r="H31" s="62">
        <f t="shared" si="4"/>
        <v>56.863</v>
      </c>
      <c r="I31" s="62">
        <f t="shared" si="4"/>
        <v>188.93299999999999</v>
      </c>
      <c r="J31" s="62">
        <f t="shared" si="4"/>
        <v>101.181</v>
      </c>
      <c r="K31" s="62">
        <f t="shared" si="4"/>
        <v>55.526000000000003</v>
      </c>
      <c r="L31" s="62">
        <f t="shared" si="4"/>
        <v>46.023000000000003</v>
      </c>
      <c r="M31" s="62">
        <f t="shared" si="4"/>
        <v>10.601000000000001</v>
      </c>
      <c r="N31" s="62">
        <f t="shared" si="4"/>
        <v>11.835000000000001</v>
      </c>
      <c r="O31" s="62">
        <f t="shared" si="4"/>
        <v>18.939</v>
      </c>
      <c r="P31" s="62">
        <f t="shared" si="4"/>
        <v>14.412000000000001</v>
      </c>
      <c r="Q31" s="62">
        <f t="shared" si="4"/>
        <v>32.634</v>
      </c>
      <c r="R31" s="62">
        <f t="shared" si="4"/>
        <v>19.199000000000002</v>
      </c>
      <c r="S31" s="62">
        <f t="shared" si="4"/>
        <v>6.4160000000000004</v>
      </c>
      <c r="T31" s="62">
        <f t="shared" si="4"/>
        <v>25.16</v>
      </c>
      <c r="U31" s="62">
        <f t="shared" si="4"/>
        <v>17.951000000000001</v>
      </c>
      <c r="V31" s="62">
        <f t="shared" si="4"/>
        <v>51.533999999999999</v>
      </c>
      <c r="W31" s="62">
        <f t="shared" si="4"/>
        <v>15.737</v>
      </c>
      <c r="X31" s="62">
        <f t="shared" si="4"/>
        <v>55.997999999999998</v>
      </c>
      <c r="Y31" s="62">
        <f t="shared" si="4"/>
        <v>63.862000000000002</v>
      </c>
      <c r="Z31" s="63">
        <f t="shared" si="4"/>
        <v>0</v>
      </c>
      <c r="AA31" s="64">
        <f t="shared" si="4"/>
        <v>1254.3610000000006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371.4</v>
      </c>
      <c r="I38" s="99">
        <v>122.4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40.5</v>
      </c>
      <c r="X38" s="99"/>
      <c r="Y38" s="99"/>
      <c r="Z38" s="100"/>
      <c r="AA38" s="79">
        <f t="shared" si="5"/>
        <v>534.29999999999995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371.4</v>
      </c>
      <c r="I39" s="88">
        <f t="shared" si="6"/>
        <v>122.4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40.5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534.29999999999995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371.4</v>
      </c>
      <c r="I46" s="99">
        <v>122.4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40.5</v>
      </c>
      <c r="X46" s="99"/>
      <c r="Y46" s="99"/>
      <c r="Z46" s="100"/>
      <c r="AA46" s="79">
        <f t="shared" si="7"/>
        <v>534.29999999999995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371.4</v>
      </c>
      <c r="I48" s="88">
        <f t="shared" si="8"/>
        <v>122.4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40.5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534.29999999999995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71.575000000000003</v>
      </c>
      <c r="C51" s="88">
        <f t="shared" si="10"/>
        <v>69.156000000000006</v>
      </c>
      <c r="D51" s="88">
        <f t="shared" si="10"/>
        <v>70.196000000000012</v>
      </c>
      <c r="E51" s="88">
        <f t="shared" si="10"/>
        <v>70.893000000000001</v>
      </c>
      <c r="F51" s="88">
        <f t="shared" si="10"/>
        <v>75.558999999999997</v>
      </c>
      <c r="G51" s="88">
        <f t="shared" si="10"/>
        <v>104.17800000000003</v>
      </c>
      <c r="H51" s="88">
        <f t="shared" si="10"/>
        <v>428.26299999999998</v>
      </c>
      <c r="I51" s="88">
        <f t="shared" si="10"/>
        <v>311.33299999999997</v>
      </c>
      <c r="J51" s="88">
        <f t="shared" si="10"/>
        <v>101.18100000000001</v>
      </c>
      <c r="K51" s="88">
        <f t="shared" si="10"/>
        <v>55.526000000000003</v>
      </c>
      <c r="L51" s="88">
        <f t="shared" si="10"/>
        <v>46.022999999999996</v>
      </c>
      <c r="M51" s="88">
        <f t="shared" si="10"/>
        <v>10.601000000000001</v>
      </c>
      <c r="N51" s="88">
        <f t="shared" si="10"/>
        <v>11.835000000000001</v>
      </c>
      <c r="O51" s="88">
        <f t="shared" si="10"/>
        <v>18.939</v>
      </c>
      <c r="P51" s="88">
        <f t="shared" si="10"/>
        <v>14.412000000000001</v>
      </c>
      <c r="Q51" s="88">
        <f t="shared" si="10"/>
        <v>32.634</v>
      </c>
      <c r="R51" s="88">
        <f t="shared" si="10"/>
        <v>19.198999999999998</v>
      </c>
      <c r="S51" s="88">
        <f t="shared" si="10"/>
        <v>6.4159999999999995</v>
      </c>
      <c r="T51" s="88">
        <f t="shared" si="10"/>
        <v>25.16</v>
      </c>
      <c r="U51" s="88">
        <f t="shared" si="10"/>
        <v>17.951000000000001</v>
      </c>
      <c r="V51" s="88">
        <f t="shared" si="10"/>
        <v>51.534000000000006</v>
      </c>
      <c r="W51" s="88">
        <f t="shared" si="10"/>
        <v>56.237000000000002</v>
      </c>
      <c r="X51" s="88">
        <f t="shared" si="10"/>
        <v>55.998000000000005</v>
      </c>
      <c r="Y51" s="88">
        <f t="shared" si="10"/>
        <v>63.861999999999995</v>
      </c>
      <c r="Z51" s="89">
        <f t="shared" si="10"/>
        <v>0</v>
      </c>
      <c r="AA51" s="104">
        <f>SUM(B51:Z51)</f>
        <v>1788.6610000000005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371.4</v>
      </c>
      <c r="I4" s="18">
        <v>122.4</v>
      </c>
      <c r="J4" s="18"/>
      <c r="K4" s="18"/>
      <c r="L4" s="18"/>
      <c r="M4" s="18"/>
      <c r="N4" s="18"/>
      <c r="O4" s="18"/>
      <c r="P4" s="18"/>
      <c r="Q4" s="18"/>
      <c r="R4" s="18">
        <v>-6.3</v>
      </c>
      <c r="S4" s="18"/>
      <c r="T4" s="18"/>
      <c r="U4" s="18">
        <v>-10.4</v>
      </c>
      <c r="V4" s="18">
        <v>-44.2</v>
      </c>
      <c r="W4" s="18">
        <v>40.5</v>
      </c>
      <c r="X4" s="18"/>
      <c r="Y4" s="18"/>
      <c r="Z4" s="19"/>
      <c r="AA4" s="111">
        <f>SUM(B4:Z4)</f>
        <v>473.4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112.33</v>
      </c>
      <c r="C7" s="117">
        <v>104.15</v>
      </c>
      <c r="D7" s="117">
        <v>97.05</v>
      </c>
      <c r="E7" s="117">
        <v>91.84</v>
      </c>
      <c r="F7" s="117">
        <v>93.55</v>
      </c>
      <c r="G7" s="117">
        <v>112.45</v>
      </c>
      <c r="H7" s="117">
        <v>167</v>
      </c>
      <c r="I7" s="117">
        <v>183.6</v>
      </c>
      <c r="J7" s="117">
        <v>125.22</v>
      </c>
      <c r="K7" s="117">
        <v>112.99</v>
      </c>
      <c r="L7" s="117">
        <v>96.35</v>
      </c>
      <c r="M7" s="117">
        <v>82.87</v>
      </c>
      <c r="N7" s="117">
        <v>84.73</v>
      </c>
      <c r="O7" s="117">
        <v>82</v>
      </c>
      <c r="P7" s="117">
        <v>86.19</v>
      </c>
      <c r="Q7" s="117">
        <v>99.6</v>
      </c>
      <c r="R7" s="117">
        <v>170.36</v>
      </c>
      <c r="S7" s="117">
        <v>190.89</v>
      </c>
      <c r="T7" s="117">
        <v>243.14</v>
      </c>
      <c r="U7" s="117">
        <v>259.86</v>
      </c>
      <c r="V7" s="117">
        <v>187.08</v>
      </c>
      <c r="W7" s="117">
        <v>149.82</v>
      </c>
      <c r="X7" s="117">
        <v>135.81</v>
      </c>
      <c r="Y7" s="117">
        <v>99.02</v>
      </c>
      <c r="Z7" s="118"/>
      <c r="AA7" s="119">
        <f>IF(SUM(B7:Z7)&lt;&gt;0,AVERAGEIF(B7:Z7,"&lt;&gt;"""),"")</f>
        <v>131.99583333333334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6.3</v>
      </c>
      <c r="S15" s="133"/>
      <c r="T15" s="133"/>
      <c r="U15" s="133">
        <v>10.4</v>
      </c>
      <c r="V15" s="133">
        <v>44.2</v>
      </c>
      <c r="W15" s="133"/>
      <c r="X15" s="133"/>
      <c r="Y15" s="133"/>
      <c r="Z15" s="131"/>
      <c r="AA15" s="132">
        <f t="shared" si="0"/>
        <v>60.900000000000006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6.3</v>
      </c>
      <c r="S16" s="135">
        <f t="shared" si="1"/>
        <v>0</v>
      </c>
      <c r="T16" s="135">
        <f t="shared" si="1"/>
        <v>0</v>
      </c>
      <c r="U16" s="135">
        <f t="shared" si="1"/>
        <v>10.4</v>
      </c>
      <c r="V16" s="135">
        <f t="shared" si="1"/>
        <v>44.2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60.900000000000006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371.4</v>
      </c>
      <c r="I23" s="133">
        <v>122.4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40.5</v>
      </c>
      <c r="X23" s="133"/>
      <c r="Y23" s="133"/>
      <c r="Z23" s="131"/>
      <c r="AA23" s="132">
        <f t="shared" si="2"/>
        <v>534.29999999999995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371.4</v>
      </c>
      <c r="I24" s="135">
        <f t="shared" si="3"/>
        <v>122.4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40.5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534.29999999999995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2023-10-12T13:27:49Z</dcterms:created>
  <dcterms:modified xsi:type="dcterms:W3CDTF">2023-10-12T13:27:50Z</dcterms:modified>
</cp:coreProperties>
</file>