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<sst xmlns="http://schemas.openxmlformats.org/spreadsheetml/2006/main" count="117" uniqueCount="53">
  <si>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11/10/2023 16:24:18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</si>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</sst>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401-4DAE-8D77-C5E3B0EE151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401-4DAE-8D77-C5E3B0EE151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27.512</c:v>
                </c:pt>
                <c:pt idx="2">
                  <c:v>1.329</c:v>
                </c:pt>
                <c:pt idx="3">
                  <c:v>6.4139999999999997</c:v>
                </c:pt>
                <c:pt idx="7">
                  <c:v>4.97</c:v>
                </c:pt>
                <c:pt idx="12">
                  <c:v>5.1470000000000002</c:v>
                </c:pt>
                <c:pt idx="15">
                  <c:v>1.6459999999999999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01-4DAE-8D77-C5E3B0EE151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01-4DAE-8D77-C5E3B0EE151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10.233000000000001</c:v>
                </c:pt>
                <c:pt idx="1">
                  <c:v>4.8709999999999996</c:v>
                </c:pt>
                <c:pt idx="2">
                  <c:v>6.2620000000000005</c:v>
                </c:pt>
                <c:pt idx="3">
                  <c:v>5.5419999999999998</c:v>
                </c:pt>
                <c:pt idx="4">
                  <c:v>4.6879999999999997</c:v>
                </c:pt>
                <c:pt idx="5">
                  <c:v>5.2709999999999999</c:v>
                </c:pt>
                <c:pt idx="6">
                  <c:v>5.5280000000000005</c:v>
                </c:pt>
                <c:pt idx="7">
                  <c:v>6.4700000000000006</c:v>
                </c:pt>
                <c:pt idx="8">
                  <c:v>6.3769999999999998</c:v>
                </c:pt>
                <c:pt idx="9">
                  <c:v>6.1530000000000005</c:v>
                </c:pt>
                <c:pt idx="10">
                  <c:v>5.915</c:v>
                </c:pt>
                <c:pt idx="11">
                  <c:v>5.452</c:v>
                </c:pt>
                <c:pt idx="12">
                  <c:v>7.3189999999999991</c:v>
                </c:pt>
                <c:pt idx="13">
                  <c:v>5.7529999999999992</c:v>
                </c:pt>
                <c:pt idx="14">
                  <c:v>5.9660000000000002</c:v>
                </c:pt>
                <c:pt idx="15">
                  <c:v>3.1959999999999997</c:v>
                </c:pt>
                <c:pt idx="16">
                  <c:v>1.8980000000000001</c:v>
                </c:pt>
                <c:pt idx="17">
                  <c:v>4.6050000000000004</c:v>
                </c:pt>
                <c:pt idx="18">
                  <c:v>6.4459999999999997</c:v>
                </c:pt>
                <c:pt idx="19">
                  <c:v>7.3130000000000006</c:v>
                </c:pt>
                <c:pt idx="20">
                  <c:v>9.2279999999999998</c:v>
                </c:pt>
                <c:pt idx="21">
                  <c:v>3.1779999999999999</c:v>
                </c:pt>
                <c:pt idx="22">
                  <c:v>1.129</c:v>
                </c:pt>
                <c:pt idx="23">
                  <c:v>1.135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01-4DAE-8D77-C5E3B0EE151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401-4DAE-8D77-C5E3B0EE151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401-4DAE-8D77-C5E3B0EE1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39.861000000000004</c:v>
                </c:pt>
                <c:pt idx="1">
                  <c:v>7.4829999999999997</c:v>
                </c:pt>
                <c:pt idx="2">
                  <c:v>10.779999999999998</c:v>
                </c:pt>
                <c:pt idx="3">
                  <c:v>13.586999999999996</c:v>
                </c:pt>
                <c:pt idx="4">
                  <c:v>8.3789999999999996</c:v>
                </c:pt>
                <c:pt idx="5">
                  <c:v>52.652999999999999</c:v>
                </c:pt>
                <c:pt idx="6">
                  <c:v>109.09</c:v>
                </c:pt>
                <c:pt idx="7">
                  <c:v>89.449999999999989</c:v>
                </c:pt>
                <c:pt idx="8">
                  <c:v>73.862000000000009</c:v>
                </c:pt>
                <c:pt idx="9">
                  <c:v>63.774000000000001</c:v>
                </c:pt>
                <c:pt idx="10">
                  <c:v>29.600999999999996</c:v>
                </c:pt>
                <c:pt idx="11">
                  <c:v>46.911999999999999</c:v>
                </c:pt>
                <c:pt idx="12">
                  <c:v>38.878999999999998</c:v>
                </c:pt>
                <c:pt idx="13">
                  <c:v>44.642000000000003</c:v>
                </c:pt>
                <c:pt idx="14">
                  <c:v>31.036999999999999</c:v>
                </c:pt>
                <c:pt idx="15">
                  <c:v>28.198</c:v>
                </c:pt>
                <c:pt idx="16">
                  <c:v>37.030999999999999</c:v>
                </c:pt>
                <c:pt idx="17">
                  <c:v>30.48</c:v>
                </c:pt>
                <c:pt idx="18">
                  <c:v>32.842999999999996</c:v>
                </c:pt>
                <c:pt idx="19">
                  <c:v>31.124000000000002</c:v>
                </c:pt>
                <c:pt idx="20">
                  <c:v>37.035000000000004</c:v>
                </c:pt>
                <c:pt idx="21">
                  <c:v>56.376000000000005</c:v>
                </c:pt>
                <c:pt idx="22">
                  <c:v>97.1</c:v>
                </c:pt>
                <c:pt idx="23">
                  <c:v>17.645999999999997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401-4DAE-8D77-C5E3B0EE1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90.5</c:v>
                </c:pt>
                <c:pt idx="1">
                  <c:v>91.24</c:v>
                </c:pt>
                <c:pt idx="2">
                  <c:v>99.74</c:v>
                </c:pt>
                <c:pt idx="3">
                  <c:v>89</c:v>
                </c:pt>
                <c:pt idx="4">
                  <c:v>88.63</c:v>
                </c:pt>
                <c:pt idx="5">
                  <c:v>98.42</c:v>
                </c:pt>
                <c:pt idx="6">
                  <c:v>110.09</c:v>
                </c:pt>
                <c:pt idx="7">
                  <c:v>132.57</c:v>
                </c:pt>
                <c:pt idx="8">
                  <c:v>102.48</c:v>
                </c:pt>
                <c:pt idx="9">
                  <c:v>100.76</c:v>
                </c:pt>
                <c:pt idx="10">
                  <c:v>86.72</c:v>
                </c:pt>
                <c:pt idx="11">
                  <c:v>94.43</c:v>
                </c:pt>
                <c:pt idx="12">
                  <c:v>94.22</c:v>
                </c:pt>
                <c:pt idx="13">
                  <c:v>96.19</c:v>
                </c:pt>
                <c:pt idx="14">
                  <c:v>102.56</c:v>
                </c:pt>
                <c:pt idx="15">
                  <c:v>102</c:v>
                </c:pt>
                <c:pt idx="16">
                  <c:v>121.36</c:v>
                </c:pt>
                <c:pt idx="17">
                  <c:v>147.57</c:v>
                </c:pt>
                <c:pt idx="18">
                  <c:v>200</c:v>
                </c:pt>
                <c:pt idx="19">
                  <c:v>264.60000000000002</c:v>
                </c:pt>
                <c:pt idx="20">
                  <c:v>176.36</c:v>
                </c:pt>
                <c:pt idx="21">
                  <c:v>117.97</c:v>
                </c:pt>
                <c:pt idx="22">
                  <c:v>93</c:v>
                </c:pt>
                <c:pt idx="23">
                  <c:v>106.84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401-4DAE-8D77-C5E3B0EE1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39.860999999999997</v>
      </c>
      <c r="C4" s="18">
        <v>7.4829999999999997</v>
      </c>
      <c r="D4" s="18">
        <v>10.78</v>
      </c>
      <c r="E4" s="18">
        <v>13.586999999999998</v>
      </c>
      <c r="F4" s="18">
        <v>8.3789999999999996</v>
      </c>
      <c r="G4" s="18">
        <v>52.653000000000006</v>
      </c>
      <c r="H4" s="18">
        <v>109.09</v>
      </c>
      <c r="I4" s="18">
        <v>89.45</v>
      </c>
      <c r="J4" s="18">
        <v>73.861999999999995</v>
      </c>
      <c r="K4" s="18">
        <v>63.773999999999994</v>
      </c>
      <c r="L4" s="18">
        <v>29.601000000000003</v>
      </c>
      <c r="M4" s="18">
        <v>46.911999999999999</v>
      </c>
      <c r="N4" s="18">
        <v>38.879000000000005</v>
      </c>
      <c r="O4" s="18">
        <v>44.641999999999996</v>
      </c>
      <c r="P4" s="18">
        <v>31.037000000000003</v>
      </c>
      <c r="Q4" s="18">
        <v>28.198000000000004</v>
      </c>
      <c r="R4" s="18">
        <v>37.030999999999999</v>
      </c>
      <c r="S4" s="18">
        <v>30.48</v>
      </c>
      <c r="T4" s="18">
        <v>32.838999999999999</v>
      </c>
      <c r="U4" s="18">
        <v>31.148</v>
      </c>
      <c r="V4" s="18">
        <v>37.045999999999999</v>
      </c>
      <c r="W4" s="18">
        <v>56.375999999999998</v>
      </c>
      <c r="X4" s="18">
        <v>97.1</v>
      </c>
      <c r="Y4" s="18">
        <v>17.646000000000001</v>
      </c>
      <c r="Z4" s="19"/>
      <c r="AA4" s="20">
        <f>SUM(B4:Z4)</f>
        <v>1027.854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90.5</v>
      </c>
      <c r="C7" s="28">
        <v>91.24</v>
      </c>
      <c r="D7" s="28">
        <v>99.74</v>
      </c>
      <c r="E7" s="28">
        <v>89</v>
      </c>
      <c r="F7" s="28">
        <v>88.63</v>
      </c>
      <c r="G7" s="28">
        <v>98.42</v>
      </c>
      <c r="H7" s="28">
        <v>110.09</v>
      </c>
      <c r="I7" s="28">
        <v>132.57</v>
      </c>
      <c r="J7" s="28">
        <v>102.48</v>
      </c>
      <c r="K7" s="28">
        <v>100.76</v>
      </c>
      <c r="L7" s="28">
        <v>86.72</v>
      </c>
      <c r="M7" s="28">
        <v>94.43</v>
      </c>
      <c r="N7" s="28">
        <v>94.22</v>
      </c>
      <c r="O7" s="28">
        <v>96.19</v>
      </c>
      <c r="P7" s="28">
        <v>102.56</v>
      </c>
      <c r="Q7" s="28">
        <v>102</v>
      </c>
      <c r="R7" s="28">
        <v>121.36</v>
      </c>
      <c r="S7" s="28">
        <v>147.57</v>
      </c>
      <c r="T7" s="28">
        <v>200</v>
      </c>
      <c r="U7" s="28">
        <v>264.60000000000002</v>
      </c>
      <c r="V7" s="28">
        <v>176.36</v>
      </c>
      <c r="W7" s="28">
        <v>117.97</v>
      </c>
      <c r="X7" s="28">
        <v>93</v>
      </c>
      <c r="Y7" s="28">
        <v>106.84</v>
      </c>
      <c r="Z7" s="29"/>
      <c r="AA7" s="30">
        <f>IF(SUM(B7:Z7)&lt;&gt;0,AVERAGEIF(B7:Z7,"&lt;&gt;"""),"")</f>
        <v>116.96875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27.512</v>
      </c>
      <c r="C12" s="52"/>
      <c r="D12" s="52">
        <v>1.329</v>
      </c>
      <c r="E12" s="52">
        <v>6.4139999999999997</v>
      </c>
      <c r="F12" s="52"/>
      <c r="G12" s="52"/>
      <c r="H12" s="52"/>
      <c r="I12" s="52">
        <v>4.97</v>
      </c>
      <c r="J12" s="52"/>
      <c r="K12" s="52"/>
      <c r="L12" s="52"/>
      <c r="M12" s="52"/>
      <c r="N12" s="52">
        <v>5.1470000000000002</v>
      </c>
      <c r="O12" s="52"/>
      <c r="P12" s="52"/>
      <c r="Q12" s="52">
        <v>1.6459999999999999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47.018000000000001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10.233000000000001</v>
      </c>
      <c r="C14" s="57">
        <v>4.8709999999999996</v>
      </c>
      <c r="D14" s="57">
        <v>6.2620000000000005</v>
      </c>
      <c r="E14" s="57">
        <v>5.5419999999999998</v>
      </c>
      <c r="F14" s="57">
        <v>4.6879999999999997</v>
      </c>
      <c r="G14" s="57">
        <v>5.2709999999999999</v>
      </c>
      <c r="H14" s="57">
        <v>5.5280000000000005</v>
      </c>
      <c r="I14" s="57">
        <v>6.4700000000000006</v>
      </c>
      <c r="J14" s="57">
        <v>6.3769999999999998</v>
      </c>
      <c r="K14" s="57">
        <v>6.1530000000000005</v>
      </c>
      <c r="L14" s="57">
        <v>5.915</v>
      </c>
      <c r="M14" s="57">
        <v>5.452</v>
      </c>
      <c r="N14" s="57">
        <v>7.3189999999999991</v>
      </c>
      <c r="O14" s="57">
        <v>5.7529999999999992</v>
      </c>
      <c r="P14" s="57">
        <v>5.9660000000000002</v>
      </c>
      <c r="Q14" s="57">
        <v>3.1959999999999997</v>
      </c>
      <c r="R14" s="57">
        <v>1.8980000000000001</v>
      </c>
      <c r="S14" s="57">
        <v>4.6050000000000004</v>
      </c>
      <c r="T14" s="57">
        <v>6.4459999999999997</v>
      </c>
      <c r="U14" s="57">
        <v>7.3130000000000006</v>
      </c>
      <c r="V14" s="57">
        <v>9.2279999999999998</v>
      </c>
      <c r="W14" s="57">
        <v>3.1779999999999999</v>
      </c>
      <c r="X14" s="57">
        <v>1.129</v>
      </c>
      <c r="Y14" s="57">
        <v>1.135</v>
      </c>
      <c r="Z14" s="58"/>
      <c r="AA14" s="59">
        <f t="shared" si="0"/>
        <v>129.92799999999997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37.745000000000005</v>
      </c>
      <c r="C16" s="62">
        <f t="shared" ref="C16:Z16" si="1">IF(LEN(C$2)&gt;0,SUM(C10:C15),"")</f>
        <v>4.8709999999999996</v>
      </c>
      <c r="D16" s="62">
        <f t="shared" si="1"/>
        <v>7.5910000000000002</v>
      </c>
      <c r="E16" s="62">
        <f t="shared" si="1"/>
        <v>11.956</v>
      </c>
      <c r="F16" s="62">
        <f t="shared" si="1"/>
        <v>4.6879999999999997</v>
      </c>
      <c r="G16" s="62">
        <f t="shared" si="1"/>
        <v>5.2709999999999999</v>
      </c>
      <c r="H16" s="62">
        <f t="shared" si="1"/>
        <v>5.5280000000000005</v>
      </c>
      <c r="I16" s="62">
        <f t="shared" si="1"/>
        <v>11.440000000000001</v>
      </c>
      <c r="J16" s="62">
        <f t="shared" si="1"/>
        <v>6.3769999999999998</v>
      </c>
      <c r="K16" s="62">
        <f t="shared" si="1"/>
        <v>6.1530000000000005</v>
      </c>
      <c r="L16" s="62">
        <f t="shared" si="1"/>
        <v>5.915</v>
      </c>
      <c r="M16" s="62">
        <f t="shared" si="1"/>
        <v>5.452</v>
      </c>
      <c r="N16" s="62">
        <f t="shared" si="1"/>
        <v>12.465999999999999</v>
      </c>
      <c r="O16" s="62">
        <f t="shared" si="1"/>
        <v>5.7529999999999992</v>
      </c>
      <c r="P16" s="62">
        <f t="shared" si="1"/>
        <v>5.9660000000000002</v>
      </c>
      <c r="Q16" s="62">
        <f t="shared" si="1"/>
        <v>4.8419999999999996</v>
      </c>
      <c r="R16" s="62">
        <f t="shared" si="1"/>
        <v>1.8980000000000001</v>
      </c>
      <c r="S16" s="62">
        <f t="shared" si="1"/>
        <v>4.6050000000000004</v>
      </c>
      <c r="T16" s="62">
        <f t="shared" si="1"/>
        <v>6.4459999999999997</v>
      </c>
      <c r="U16" s="62">
        <f t="shared" si="1"/>
        <v>7.3130000000000006</v>
      </c>
      <c r="V16" s="62">
        <f t="shared" si="1"/>
        <v>9.2279999999999998</v>
      </c>
      <c r="W16" s="62">
        <f t="shared" si="1"/>
        <v>3.1779999999999999</v>
      </c>
      <c r="X16" s="62">
        <f t="shared" si="1"/>
        <v>1.129</v>
      </c>
      <c r="Y16" s="62">
        <f t="shared" si="1"/>
        <v>1.135</v>
      </c>
      <c r="Z16" s="63" t="str">
        <f t="shared" si="1"/>
        <v/>
      </c>
      <c r="AA16" s="64">
        <f>SUM(AA10:AA15)</f>
        <v>176.94599999999997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75</v>
      </c>
      <c r="I19" s="72">
        <v>50</v>
      </c>
      <c r="J19" s="72">
        <v>28</v>
      </c>
      <c r="K19" s="72">
        <v>20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50</v>
      </c>
      <c r="X19" s="72">
        <v>93.576999999999998</v>
      </c>
      <c r="Y19" s="72"/>
      <c r="Z19" s="73"/>
      <c r="AA19" s="74">
        <f t="shared" ref="AA19:AA24" si="2">SUM(B19:Z19)</f>
        <v>316.577</v>
      </c>
    </row>
    <row r="20" spans="1:27" ht="25.15" customHeight="1" x14ac:dyDescent="0.2">
      <c r="A20" s="75" t="s">
        <v>15</v>
      </c>
      <c r="B20" s="76">
        <v>2.0169999999999999</v>
      </c>
      <c r="C20" s="77">
        <v>1.9790000000000001</v>
      </c>
      <c r="D20" s="77">
        <v>1.466</v>
      </c>
      <c r="E20" s="77"/>
      <c r="F20" s="77">
        <v>2.1069999999999998</v>
      </c>
      <c r="G20" s="77">
        <v>17.971</v>
      </c>
      <c r="H20" s="77">
        <v>28.562000000000001</v>
      </c>
      <c r="I20" s="77">
        <v>28.009999999999998</v>
      </c>
      <c r="J20" s="77">
        <v>3.3519999999999999</v>
      </c>
      <c r="K20" s="77">
        <v>3.2109999999999999</v>
      </c>
      <c r="L20" s="77">
        <v>3.4209999999999998</v>
      </c>
      <c r="M20" s="77">
        <v>3.4449999999999998</v>
      </c>
      <c r="N20" s="77">
        <v>3.3860000000000001</v>
      </c>
      <c r="O20" s="77">
        <v>3.2839999999999998</v>
      </c>
      <c r="P20" s="77">
        <v>2.9289999999999998</v>
      </c>
      <c r="Q20" s="77">
        <v>2.5819999999999999</v>
      </c>
      <c r="R20" s="77">
        <v>27.094000000000001</v>
      </c>
      <c r="S20" s="77">
        <v>25.875</v>
      </c>
      <c r="T20" s="77">
        <v>15.746</v>
      </c>
      <c r="U20" s="77">
        <v>19.305</v>
      </c>
      <c r="V20" s="77">
        <v>17.135000000000002</v>
      </c>
      <c r="W20" s="77">
        <v>2.6779999999999999</v>
      </c>
      <c r="X20" s="77">
        <v>2.3940000000000001</v>
      </c>
      <c r="Y20" s="77">
        <v>2.0230000000000001</v>
      </c>
      <c r="Z20" s="78"/>
      <c r="AA20" s="79">
        <f t="shared" si="2"/>
        <v>219.97200000000001</v>
      </c>
    </row>
    <row r="21" spans="1:27" ht="25.15" customHeight="1" x14ac:dyDescent="0.2">
      <c r="A21" s="75" t="s">
        <v>16</v>
      </c>
      <c r="B21" s="80">
        <v>9.9000000000000005E-2</v>
      </c>
      <c r="C21" s="81">
        <v>0.63300000000000001</v>
      </c>
      <c r="D21" s="81">
        <v>1.7230000000000001</v>
      </c>
      <c r="E21" s="81">
        <v>1.631</v>
      </c>
      <c r="F21" s="81">
        <v>1.5840000000000001</v>
      </c>
      <c r="G21" s="81">
        <v>29.411000000000001</v>
      </c>
      <c r="H21" s="81"/>
      <c r="I21" s="81"/>
      <c r="J21" s="81">
        <v>36.133000000000003</v>
      </c>
      <c r="K21" s="81">
        <v>34.409999999999997</v>
      </c>
      <c r="L21" s="81">
        <v>20.265000000000001</v>
      </c>
      <c r="M21" s="81">
        <v>38.015000000000001</v>
      </c>
      <c r="N21" s="81">
        <v>23.027000000000001</v>
      </c>
      <c r="O21" s="81">
        <v>35.605000000000004</v>
      </c>
      <c r="P21" s="81">
        <v>22.141999999999999</v>
      </c>
      <c r="Q21" s="81">
        <v>20.774000000000001</v>
      </c>
      <c r="R21" s="81">
        <v>8.0389999999999997</v>
      </c>
      <c r="S21" s="81"/>
      <c r="T21" s="81">
        <v>10.647</v>
      </c>
      <c r="U21" s="81">
        <v>4.53</v>
      </c>
      <c r="V21" s="81">
        <v>10.683</v>
      </c>
      <c r="W21" s="81">
        <v>0.52</v>
      </c>
      <c r="X21" s="81"/>
      <c r="Y21" s="81">
        <v>14.488</v>
      </c>
      <c r="Z21" s="78"/>
      <c r="AA21" s="79">
        <f t="shared" si="2"/>
        <v>314.35899999999992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2.1160000000000001</v>
      </c>
      <c r="C25" s="88">
        <f t="shared" ref="C25:Z25" si="3">IF(LEN(C$2)&gt;0,SUM(C19:C24),"")</f>
        <v>2.6120000000000001</v>
      </c>
      <c r="D25" s="88">
        <f t="shared" si="3"/>
        <v>3.1890000000000001</v>
      </c>
      <c r="E25" s="88">
        <f t="shared" si="3"/>
        <v>1.631</v>
      </c>
      <c r="F25" s="88">
        <f t="shared" si="3"/>
        <v>3.6909999999999998</v>
      </c>
      <c r="G25" s="88">
        <f t="shared" si="3"/>
        <v>47.382000000000005</v>
      </c>
      <c r="H25" s="88">
        <f t="shared" si="3"/>
        <v>103.562</v>
      </c>
      <c r="I25" s="88">
        <f t="shared" si="3"/>
        <v>78.009999999999991</v>
      </c>
      <c r="J25" s="88">
        <f t="shared" si="3"/>
        <v>67.484999999999999</v>
      </c>
      <c r="K25" s="88">
        <f t="shared" si="3"/>
        <v>57.620999999999995</v>
      </c>
      <c r="L25" s="88">
        <f t="shared" si="3"/>
        <v>23.686</v>
      </c>
      <c r="M25" s="88">
        <f t="shared" si="3"/>
        <v>41.46</v>
      </c>
      <c r="N25" s="88">
        <f t="shared" si="3"/>
        <v>26.413</v>
      </c>
      <c r="O25" s="88">
        <f t="shared" si="3"/>
        <v>38.889000000000003</v>
      </c>
      <c r="P25" s="88">
        <f t="shared" si="3"/>
        <v>25.070999999999998</v>
      </c>
      <c r="Q25" s="88">
        <f t="shared" si="3"/>
        <v>23.356000000000002</v>
      </c>
      <c r="R25" s="88">
        <f t="shared" si="3"/>
        <v>35.133000000000003</v>
      </c>
      <c r="S25" s="88">
        <f t="shared" si="3"/>
        <v>25.875</v>
      </c>
      <c r="T25" s="88">
        <f t="shared" si="3"/>
        <v>26.393000000000001</v>
      </c>
      <c r="U25" s="88">
        <f t="shared" si="3"/>
        <v>23.835000000000001</v>
      </c>
      <c r="V25" s="88">
        <f t="shared" si="3"/>
        <v>27.818000000000001</v>
      </c>
      <c r="W25" s="88">
        <f t="shared" si="3"/>
        <v>53.198</v>
      </c>
      <c r="X25" s="88">
        <f t="shared" si="3"/>
        <v>95.971000000000004</v>
      </c>
      <c r="Y25" s="88">
        <f t="shared" si="3"/>
        <v>16.510999999999999</v>
      </c>
      <c r="Z25" s="89" t="str">
        <f t="shared" si="3"/>
        <v/>
      </c>
      <c r="AA25" s="90">
        <f>SUM(AA19:AA24)</f>
        <v>850.9079999999999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39.860999999999997</v>
      </c>
      <c r="C29" s="77">
        <v>7.4829999999999997</v>
      </c>
      <c r="D29" s="77">
        <v>10.78</v>
      </c>
      <c r="E29" s="77">
        <v>13.587</v>
      </c>
      <c r="F29" s="77">
        <v>8.3789999999999996</v>
      </c>
      <c r="G29" s="77">
        <v>52.652999999999999</v>
      </c>
      <c r="H29" s="77">
        <v>109.09</v>
      </c>
      <c r="I29" s="77">
        <v>89.45</v>
      </c>
      <c r="J29" s="77">
        <v>73.861999999999995</v>
      </c>
      <c r="K29" s="77">
        <v>63.774000000000001</v>
      </c>
      <c r="L29" s="77">
        <v>29.600999999999999</v>
      </c>
      <c r="M29" s="77">
        <v>46.911999999999999</v>
      </c>
      <c r="N29" s="77">
        <v>38.878999999999998</v>
      </c>
      <c r="O29" s="77">
        <v>44.642000000000003</v>
      </c>
      <c r="P29" s="77">
        <v>31.036999999999999</v>
      </c>
      <c r="Q29" s="77">
        <v>28.198</v>
      </c>
      <c r="R29" s="77">
        <v>37.030999999999999</v>
      </c>
      <c r="S29" s="77">
        <v>30.48</v>
      </c>
      <c r="T29" s="77">
        <v>32.838999999999999</v>
      </c>
      <c r="U29" s="77">
        <v>31.148</v>
      </c>
      <c r="V29" s="77">
        <v>37.045999999999999</v>
      </c>
      <c r="W29" s="77">
        <v>56.375999999999998</v>
      </c>
      <c r="X29" s="77">
        <v>97.1</v>
      </c>
      <c r="Y29" s="77">
        <v>17.646000000000001</v>
      </c>
      <c r="Z29" s="78"/>
      <c r="AA29" s="79">
        <f>SUM(B29:Z29)</f>
        <v>1027.854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39.860999999999997</v>
      </c>
      <c r="C31" s="62">
        <f t="shared" ref="C31:Z31" si="4">IF(LEN(C$2)&gt;0,SUM(C28:C30),"")</f>
        <v>7.4829999999999997</v>
      </c>
      <c r="D31" s="62">
        <f t="shared" si="4"/>
        <v>10.78</v>
      </c>
      <c r="E31" s="62">
        <f t="shared" si="4"/>
        <v>13.587</v>
      </c>
      <c r="F31" s="62">
        <f t="shared" si="4"/>
        <v>8.3789999999999996</v>
      </c>
      <c r="G31" s="62">
        <f t="shared" si="4"/>
        <v>52.652999999999999</v>
      </c>
      <c r="H31" s="62">
        <f t="shared" si="4"/>
        <v>109.09</v>
      </c>
      <c r="I31" s="62">
        <f t="shared" si="4"/>
        <v>89.45</v>
      </c>
      <c r="J31" s="62">
        <f t="shared" si="4"/>
        <v>73.861999999999995</v>
      </c>
      <c r="K31" s="62">
        <f t="shared" si="4"/>
        <v>63.774000000000001</v>
      </c>
      <c r="L31" s="62">
        <f t="shared" si="4"/>
        <v>29.600999999999999</v>
      </c>
      <c r="M31" s="62">
        <f t="shared" si="4"/>
        <v>46.911999999999999</v>
      </c>
      <c r="N31" s="62">
        <f t="shared" si="4"/>
        <v>38.878999999999998</v>
      </c>
      <c r="O31" s="62">
        <f t="shared" si="4"/>
        <v>44.642000000000003</v>
      </c>
      <c r="P31" s="62">
        <f t="shared" si="4"/>
        <v>31.036999999999999</v>
      </c>
      <c r="Q31" s="62">
        <f t="shared" si="4"/>
        <v>28.198</v>
      </c>
      <c r="R31" s="62">
        <f t="shared" si="4"/>
        <v>37.030999999999999</v>
      </c>
      <c r="S31" s="62">
        <f t="shared" si="4"/>
        <v>30.48</v>
      </c>
      <c r="T31" s="62">
        <f t="shared" si="4"/>
        <v>32.838999999999999</v>
      </c>
      <c r="U31" s="62">
        <f t="shared" si="4"/>
        <v>31.148</v>
      </c>
      <c r="V31" s="62">
        <f t="shared" si="4"/>
        <v>37.045999999999999</v>
      </c>
      <c r="W31" s="62">
        <f t="shared" si="4"/>
        <v>56.375999999999998</v>
      </c>
      <c r="X31" s="62">
        <f t="shared" si="4"/>
        <v>97.1</v>
      </c>
      <c r="Y31" s="62">
        <f t="shared" si="4"/>
        <v>17.646000000000001</v>
      </c>
      <c r="Z31" s="63" t="str">
        <f t="shared" si="4"/>
        <v/>
      </c>
      <c r="AA31" s="64">
        <f>SUM(AA28:AA30)</f>
        <v>1027.854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39.861000000000004</v>
      </c>
      <c r="C51" s="88">
        <f t="shared" si="10"/>
        <v>7.4829999999999997</v>
      </c>
      <c r="D51" s="88">
        <f t="shared" si="10"/>
        <v>10.780000000000001</v>
      </c>
      <c r="E51" s="88">
        <f t="shared" si="10"/>
        <v>13.587</v>
      </c>
      <c r="F51" s="88">
        <f t="shared" si="10"/>
        <v>8.3789999999999996</v>
      </c>
      <c r="G51" s="88">
        <f t="shared" si="10"/>
        <v>52.653000000000006</v>
      </c>
      <c r="H51" s="88">
        <f t="shared" si="10"/>
        <v>109.09</v>
      </c>
      <c r="I51" s="88">
        <f t="shared" si="10"/>
        <v>89.449999999999989</v>
      </c>
      <c r="J51" s="88">
        <f t="shared" si="10"/>
        <v>73.861999999999995</v>
      </c>
      <c r="K51" s="88">
        <f t="shared" si="10"/>
        <v>63.773999999999994</v>
      </c>
      <c r="L51" s="88">
        <f t="shared" si="10"/>
        <v>29.600999999999999</v>
      </c>
      <c r="M51" s="88">
        <f t="shared" si="10"/>
        <v>46.911999999999999</v>
      </c>
      <c r="N51" s="88">
        <f t="shared" si="10"/>
        <v>38.878999999999998</v>
      </c>
      <c r="O51" s="88">
        <f t="shared" si="10"/>
        <v>44.642000000000003</v>
      </c>
      <c r="P51" s="88">
        <f t="shared" si="10"/>
        <v>31.036999999999999</v>
      </c>
      <c r="Q51" s="88">
        <f t="shared" si="10"/>
        <v>28.198</v>
      </c>
      <c r="R51" s="88">
        <f t="shared" si="10"/>
        <v>37.031000000000006</v>
      </c>
      <c r="S51" s="88">
        <f t="shared" si="10"/>
        <v>30.48</v>
      </c>
      <c r="T51" s="88">
        <f t="shared" si="10"/>
        <v>32.838999999999999</v>
      </c>
      <c r="U51" s="88">
        <f t="shared" si="10"/>
        <v>31.148000000000003</v>
      </c>
      <c r="V51" s="88">
        <f t="shared" si="10"/>
        <v>37.045999999999999</v>
      </c>
      <c r="W51" s="88">
        <f t="shared" si="10"/>
        <v>56.375999999999998</v>
      </c>
      <c r="X51" s="88">
        <f t="shared" si="10"/>
        <v>97.100000000000009</v>
      </c>
      <c r="Y51" s="88">
        <f t="shared" si="10"/>
        <v>17.646000000000001</v>
      </c>
      <c r="Z51" s="89" t="str">
        <f t="shared" si="10"/>
        <v/>
      </c>
      <c r="AA51" s="104">
        <f>SUM(B51:Z51)</f>
        <v>1027.854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39.861000000000004</v>
      </c>
      <c r="C4" s="18">
        <v>7.4829999999999997</v>
      </c>
      <c r="D4" s="18">
        <v>10.779999999999998</v>
      </c>
      <c r="E4" s="18">
        <v>13.586999999999996</v>
      </c>
      <c r="F4" s="18">
        <v>8.3789999999999996</v>
      </c>
      <c r="G4" s="18">
        <v>52.652999999999999</v>
      </c>
      <c r="H4" s="18">
        <v>109.09</v>
      </c>
      <c r="I4" s="18">
        <v>89.449999999999989</v>
      </c>
      <c r="J4" s="18">
        <v>73.862000000000009</v>
      </c>
      <c r="K4" s="18">
        <v>63.774000000000001</v>
      </c>
      <c r="L4" s="18">
        <v>29.600999999999996</v>
      </c>
      <c r="M4" s="18">
        <v>46.911999999999999</v>
      </c>
      <c r="N4" s="18">
        <v>38.878999999999998</v>
      </c>
      <c r="O4" s="18">
        <v>44.642000000000003</v>
      </c>
      <c r="P4" s="18">
        <v>31.036999999999999</v>
      </c>
      <c r="Q4" s="18">
        <v>28.198</v>
      </c>
      <c r="R4" s="18">
        <v>37.030999999999999</v>
      </c>
      <c r="S4" s="18">
        <v>30.48</v>
      </c>
      <c r="T4" s="18">
        <v>32.842999999999996</v>
      </c>
      <c r="U4" s="18">
        <v>31.124000000000002</v>
      </c>
      <c r="V4" s="18">
        <v>37.035000000000004</v>
      </c>
      <c r="W4" s="18">
        <v>56.376000000000005</v>
      </c>
      <c r="X4" s="18">
        <v>97.1</v>
      </c>
      <c r="Y4" s="18">
        <v>17.645999999999997</v>
      </c>
      <c r="Z4" s="19"/>
      <c r="AA4" s="20">
        <f>SUM(B4:Z4)</f>
        <v>1027.8230000000001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90.5</v>
      </c>
      <c r="C7" s="28">
        <v>91.24</v>
      </c>
      <c r="D7" s="28">
        <v>99.74</v>
      </c>
      <c r="E7" s="28">
        <v>89</v>
      </c>
      <c r="F7" s="28">
        <v>88.63</v>
      </c>
      <c r="G7" s="28">
        <v>98.42</v>
      </c>
      <c r="H7" s="28">
        <v>110.09</v>
      </c>
      <c r="I7" s="28">
        <v>132.57</v>
      </c>
      <c r="J7" s="28">
        <v>102.48</v>
      </c>
      <c r="K7" s="28">
        <v>100.76</v>
      </c>
      <c r="L7" s="28">
        <v>86.72</v>
      </c>
      <c r="M7" s="28">
        <v>94.43</v>
      </c>
      <c r="N7" s="28">
        <v>94.22</v>
      </c>
      <c r="O7" s="28">
        <v>96.19</v>
      </c>
      <c r="P7" s="28">
        <v>102.56</v>
      </c>
      <c r="Q7" s="28">
        <v>102</v>
      </c>
      <c r="R7" s="28">
        <v>121.36</v>
      </c>
      <c r="S7" s="28">
        <v>147.57</v>
      </c>
      <c r="T7" s="28">
        <v>200</v>
      </c>
      <c r="U7" s="28">
        <v>264.60000000000002</v>
      </c>
      <c r="V7" s="28">
        <v>176.36</v>
      </c>
      <c r="W7" s="28">
        <v>117.97</v>
      </c>
      <c r="X7" s="28">
        <v>93</v>
      </c>
      <c r="Y7" s="28">
        <v>106.84</v>
      </c>
      <c r="Z7" s="29"/>
      <c r="AA7" s="30">
        <f>IF(SUM(B7:Z7)&lt;&gt;0,AVERAGEIF(B7:Z7,"&lt;&gt;"""),"")</f>
        <v>116.96875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>
        <v>1.42</v>
      </c>
      <c r="G12" s="52">
        <v>10.464</v>
      </c>
      <c r="H12" s="52">
        <v>20</v>
      </c>
      <c r="I12" s="52"/>
      <c r="J12" s="52">
        <v>20</v>
      </c>
      <c r="K12" s="52">
        <v>17.298999999999999</v>
      </c>
      <c r="L12" s="52">
        <v>8.5269999999999992</v>
      </c>
      <c r="M12" s="52">
        <v>17.934999999999999</v>
      </c>
      <c r="N12" s="52">
        <v>20</v>
      </c>
      <c r="O12" s="52">
        <v>15.221</v>
      </c>
      <c r="P12" s="52">
        <v>9.76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140.62599999999998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7</v>
      </c>
      <c r="Y14" s="57"/>
      <c r="Z14" s="58"/>
      <c r="AA14" s="59">
        <f t="shared" si="0"/>
        <v>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1.42</v>
      </c>
      <c r="G16" s="62">
        <f t="shared" si="1"/>
        <v>10.464</v>
      </c>
      <c r="H16" s="62">
        <f t="shared" si="1"/>
        <v>20</v>
      </c>
      <c r="I16" s="62">
        <f t="shared" si="1"/>
        <v>0</v>
      </c>
      <c r="J16" s="62">
        <f t="shared" si="1"/>
        <v>20</v>
      </c>
      <c r="K16" s="62">
        <f t="shared" si="1"/>
        <v>17.298999999999999</v>
      </c>
      <c r="L16" s="62">
        <f t="shared" si="1"/>
        <v>8.5269999999999992</v>
      </c>
      <c r="M16" s="62">
        <f t="shared" si="1"/>
        <v>17.934999999999999</v>
      </c>
      <c r="N16" s="62">
        <f t="shared" si="1"/>
        <v>20</v>
      </c>
      <c r="O16" s="62">
        <f t="shared" si="1"/>
        <v>15.221</v>
      </c>
      <c r="P16" s="62">
        <f t="shared" si="1"/>
        <v>9.76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7</v>
      </c>
      <c r="Y16" s="62">
        <f t="shared" si="1"/>
        <v>0</v>
      </c>
      <c r="Z16" s="63" t="str">
        <f t="shared" si="1"/>
        <v/>
      </c>
      <c r="AA16" s="64">
        <f>SUM(AA10:AA15)</f>
        <v>147.62599999999998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28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1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29</v>
      </c>
    </row>
    <row r="20" spans="1:27" ht="25.15" customHeight="1" x14ac:dyDescent="0.2">
      <c r="A20" s="75" t="s">
        <v>15</v>
      </c>
      <c r="B20" s="76">
        <v>0.13900000000000001</v>
      </c>
      <c r="C20" s="77">
        <v>0.11600000000000001</v>
      </c>
      <c r="D20" s="77">
        <v>4.9109999999999996</v>
      </c>
      <c r="E20" s="77">
        <v>7.5419999999999998</v>
      </c>
      <c r="F20" s="77"/>
      <c r="G20" s="77">
        <v>1.9729999999999999</v>
      </c>
      <c r="H20" s="77">
        <v>6.1020000000000003</v>
      </c>
      <c r="I20" s="77">
        <v>13.340999999999999</v>
      </c>
      <c r="J20" s="77">
        <v>5.93</v>
      </c>
      <c r="K20" s="77">
        <v>5.1069999999999993</v>
      </c>
      <c r="L20" s="77">
        <v>1.0879999999999999</v>
      </c>
      <c r="M20" s="77">
        <v>0.63700000000000001</v>
      </c>
      <c r="N20" s="77">
        <v>3.1E-2</v>
      </c>
      <c r="O20" s="77">
        <v>3.9E-2</v>
      </c>
      <c r="P20" s="77">
        <v>0.372</v>
      </c>
      <c r="Q20" s="77">
        <v>3.4000000000000002E-2</v>
      </c>
      <c r="R20" s="77">
        <v>10.280000000000001</v>
      </c>
      <c r="S20" s="77">
        <v>3.45</v>
      </c>
      <c r="T20" s="77">
        <v>6.48</v>
      </c>
      <c r="U20" s="77"/>
      <c r="V20" s="77">
        <v>6.3419999999999996</v>
      </c>
      <c r="W20" s="77">
        <v>6</v>
      </c>
      <c r="X20" s="77">
        <v>8.5</v>
      </c>
      <c r="Y20" s="77">
        <v>1.1299999999999999</v>
      </c>
      <c r="Z20" s="78"/>
      <c r="AA20" s="79">
        <f t="shared" si="2"/>
        <v>89.543999999999997</v>
      </c>
    </row>
    <row r="21" spans="1:27" ht="25.15" customHeight="1" x14ac:dyDescent="0.2">
      <c r="A21" s="75" t="s">
        <v>16</v>
      </c>
      <c r="B21" s="80">
        <v>11.722</v>
      </c>
      <c r="C21" s="81">
        <v>7.367</v>
      </c>
      <c r="D21" s="81">
        <v>5.8689999999999998</v>
      </c>
      <c r="E21" s="81">
        <v>6.0449999999999999</v>
      </c>
      <c r="F21" s="81">
        <v>6.9589999999999996</v>
      </c>
      <c r="G21" s="81">
        <v>40.216000000000001</v>
      </c>
      <c r="H21" s="81">
        <v>82.988000000000014</v>
      </c>
      <c r="I21" s="81">
        <v>76.108999999999995</v>
      </c>
      <c r="J21" s="81">
        <v>47.932000000000002</v>
      </c>
      <c r="K21" s="81">
        <v>41.368000000000002</v>
      </c>
      <c r="L21" s="81">
        <v>19.986000000000001</v>
      </c>
      <c r="M21" s="81">
        <v>28.34</v>
      </c>
      <c r="N21" s="81">
        <v>18.847999999999999</v>
      </c>
      <c r="O21" s="81">
        <v>29.381999999999998</v>
      </c>
      <c r="P21" s="81">
        <v>20.905000000000001</v>
      </c>
      <c r="Q21" s="81">
        <v>28.164000000000001</v>
      </c>
      <c r="R21" s="81">
        <v>25.750999999999998</v>
      </c>
      <c r="S21" s="81">
        <v>27.029999999999998</v>
      </c>
      <c r="T21" s="81">
        <v>2.9630000000000001</v>
      </c>
      <c r="U21" s="81">
        <v>3.3239999999999998</v>
      </c>
      <c r="V21" s="81">
        <v>3.7930000000000001</v>
      </c>
      <c r="W21" s="81">
        <v>50.376000000000005</v>
      </c>
      <c r="X21" s="81">
        <v>81.599999999999994</v>
      </c>
      <c r="Y21" s="81">
        <v>16.515999999999998</v>
      </c>
      <c r="Z21" s="78"/>
      <c r="AA21" s="79">
        <f t="shared" si="2"/>
        <v>683.55299999999977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39.860999999999997</v>
      </c>
      <c r="C25" s="88">
        <f t="shared" si="3"/>
        <v>7.4829999999999997</v>
      </c>
      <c r="D25" s="88">
        <f t="shared" si="3"/>
        <v>10.78</v>
      </c>
      <c r="E25" s="88">
        <f t="shared" si="3"/>
        <v>13.587</v>
      </c>
      <c r="F25" s="88">
        <f t="shared" si="3"/>
        <v>6.9589999999999996</v>
      </c>
      <c r="G25" s="88">
        <f t="shared" si="3"/>
        <v>42.189</v>
      </c>
      <c r="H25" s="88">
        <f t="shared" si="3"/>
        <v>89.090000000000018</v>
      </c>
      <c r="I25" s="88">
        <f t="shared" si="3"/>
        <v>89.449999999999989</v>
      </c>
      <c r="J25" s="88">
        <f t="shared" si="3"/>
        <v>53.862000000000002</v>
      </c>
      <c r="K25" s="88">
        <f t="shared" si="3"/>
        <v>46.475000000000001</v>
      </c>
      <c r="L25" s="88">
        <f t="shared" si="3"/>
        <v>21.074000000000002</v>
      </c>
      <c r="M25" s="88">
        <f t="shared" si="3"/>
        <v>28.977</v>
      </c>
      <c r="N25" s="88">
        <f t="shared" si="3"/>
        <v>18.878999999999998</v>
      </c>
      <c r="O25" s="88">
        <f t="shared" si="3"/>
        <v>29.420999999999999</v>
      </c>
      <c r="P25" s="88">
        <f t="shared" si="3"/>
        <v>21.277000000000001</v>
      </c>
      <c r="Q25" s="88">
        <f t="shared" si="3"/>
        <v>28.198</v>
      </c>
      <c r="R25" s="88">
        <f t="shared" si="3"/>
        <v>37.030999999999999</v>
      </c>
      <c r="S25" s="88">
        <f t="shared" si="3"/>
        <v>30.479999999999997</v>
      </c>
      <c r="T25" s="88">
        <f t="shared" si="3"/>
        <v>9.4430000000000014</v>
      </c>
      <c r="U25" s="88">
        <f t="shared" si="3"/>
        <v>3.3239999999999998</v>
      </c>
      <c r="V25" s="88">
        <f t="shared" si="3"/>
        <v>10.135</v>
      </c>
      <c r="W25" s="88">
        <f t="shared" si="3"/>
        <v>56.376000000000005</v>
      </c>
      <c r="X25" s="88">
        <f t="shared" si="3"/>
        <v>90.1</v>
      </c>
      <c r="Y25" s="88">
        <f t="shared" si="3"/>
        <v>17.645999999999997</v>
      </c>
      <c r="Z25" s="89">
        <f t="shared" si="3"/>
        <v>0</v>
      </c>
      <c r="AA25" s="90">
        <f t="shared" si="3"/>
        <v>802.09699999999975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39.860999999999997</v>
      </c>
      <c r="C29" s="77">
        <v>7.4829999999999997</v>
      </c>
      <c r="D29" s="77">
        <v>10.78</v>
      </c>
      <c r="E29" s="77">
        <v>13.587</v>
      </c>
      <c r="F29" s="77">
        <v>8.3789999999999996</v>
      </c>
      <c r="G29" s="77">
        <v>52.652999999999999</v>
      </c>
      <c r="H29" s="77">
        <v>109.09</v>
      </c>
      <c r="I29" s="77">
        <v>89.45</v>
      </c>
      <c r="J29" s="77">
        <v>73.861999999999995</v>
      </c>
      <c r="K29" s="77">
        <v>63.774000000000001</v>
      </c>
      <c r="L29" s="77">
        <v>29.600999999999999</v>
      </c>
      <c r="M29" s="77">
        <v>46.911999999999999</v>
      </c>
      <c r="N29" s="77">
        <v>38.878999999999998</v>
      </c>
      <c r="O29" s="77">
        <v>44.642000000000003</v>
      </c>
      <c r="P29" s="77">
        <v>31.036999999999999</v>
      </c>
      <c r="Q29" s="77">
        <v>28.198</v>
      </c>
      <c r="R29" s="77">
        <v>37.030999999999999</v>
      </c>
      <c r="S29" s="77">
        <v>30.48</v>
      </c>
      <c r="T29" s="77">
        <v>9.4429999999999996</v>
      </c>
      <c r="U29" s="77">
        <v>3.3239999999999998</v>
      </c>
      <c r="V29" s="77">
        <v>10.135</v>
      </c>
      <c r="W29" s="77">
        <v>56.375999999999998</v>
      </c>
      <c r="X29" s="77">
        <v>97.1</v>
      </c>
      <c r="Y29" s="77">
        <v>17.646000000000001</v>
      </c>
      <c r="Z29" s="78"/>
      <c r="AA29" s="79">
        <f>SUM(B29:Z29)</f>
        <v>949.72299999999996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39.860999999999997</v>
      </c>
      <c r="C31" s="62">
        <f t="shared" si="4"/>
        <v>7.4829999999999997</v>
      </c>
      <c r="D31" s="62">
        <f t="shared" si="4"/>
        <v>10.78</v>
      </c>
      <c r="E31" s="62">
        <f t="shared" si="4"/>
        <v>13.587</v>
      </c>
      <c r="F31" s="62">
        <f t="shared" si="4"/>
        <v>8.3789999999999996</v>
      </c>
      <c r="G31" s="62">
        <f t="shared" si="4"/>
        <v>52.652999999999999</v>
      </c>
      <c r="H31" s="62">
        <f t="shared" si="4"/>
        <v>109.09</v>
      </c>
      <c r="I31" s="62">
        <f t="shared" si="4"/>
        <v>89.45</v>
      </c>
      <c r="J31" s="62">
        <f t="shared" si="4"/>
        <v>73.861999999999995</v>
      </c>
      <c r="K31" s="62">
        <f t="shared" si="4"/>
        <v>63.774000000000001</v>
      </c>
      <c r="L31" s="62">
        <f t="shared" si="4"/>
        <v>29.600999999999999</v>
      </c>
      <c r="M31" s="62">
        <f t="shared" si="4"/>
        <v>46.911999999999999</v>
      </c>
      <c r="N31" s="62">
        <f t="shared" si="4"/>
        <v>38.878999999999998</v>
      </c>
      <c r="O31" s="62">
        <f t="shared" si="4"/>
        <v>44.642000000000003</v>
      </c>
      <c r="P31" s="62">
        <f t="shared" si="4"/>
        <v>31.036999999999999</v>
      </c>
      <c r="Q31" s="62">
        <f t="shared" si="4"/>
        <v>28.198</v>
      </c>
      <c r="R31" s="62">
        <f t="shared" si="4"/>
        <v>37.030999999999999</v>
      </c>
      <c r="S31" s="62">
        <f t="shared" si="4"/>
        <v>30.48</v>
      </c>
      <c r="T31" s="62">
        <f t="shared" si="4"/>
        <v>9.4429999999999996</v>
      </c>
      <c r="U31" s="62">
        <f t="shared" si="4"/>
        <v>3.3239999999999998</v>
      </c>
      <c r="V31" s="62">
        <f t="shared" si="4"/>
        <v>10.135</v>
      </c>
      <c r="W31" s="62">
        <f t="shared" si="4"/>
        <v>56.375999999999998</v>
      </c>
      <c r="X31" s="62">
        <f t="shared" si="4"/>
        <v>97.1</v>
      </c>
      <c r="Y31" s="62">
        <f t="shared" si="4"/>
        <v>17.646000000000001</v>
      </c>
      <c r="Z31" s="63">
        <f t="shared" si="4"/>
        <v>0</v>
      </c>
      <c r="AA31" s="64">
        <f t="shared" si="4"/>
        <v>949.72299999999996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23.4</v>
      </c>
      <c r="U38" s="99">
        <v>27.8</v>
      </c>
      <c r="V38" s="99">
        <v>26.9</v>
      </c>
      <c r="W38" s="99"/>
      <c r="X38" s="99"/>
      <c r="Y38" s="99"/>
      <c r="Z38" s="100"/>
      <c r="AA38" s="79">
        <f t="shared" si="5"/>
        <v>78.099999999999994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23.4</v>
      </c>
      <c r="U39" s="88">
        <f t="shared" si="6"/>
        <v>27.8</v>
      </c>
      <c r="V39" s="88">
        <f t="shared" si="6"/>
        <v>26.9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78.099999999999994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23.4</v>
      </c>
      <c r="U46" s="99">
        <v>27.8</v>
      </c>
      <c r="V46" s="99">
        <v>26.9</v>
      </c>
      <c r="W46" s="99"/>
      <c r="X46" s="99"/>
      <c r="Y46" s="99"/>
      <c r="Z46" s="100"/>
      <c r="AA46" s="79">
        <f t="shared" si="7"/>
        <v>78.099999999999994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23.4</v>
      </c>
      <c r="U48" s="88">
        <f t="shared" si="8"/>
        <v>27.8</v>
      </c>
      <c r="V48" s="88">
        <f t="shared" si="8"/>
        <v>26.9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78.099999999999994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39.860999999999997</v>
      </c>
      <c r="C51" s="88">
        <f t="shared" si="10"/>
        <v>7.4829999999999997</v>
      </c>
      <c r="D51" s="88">
        <f t="shared" si="10"/>
        <v>10.78</v>
      </c>
      <c r="E51" s="88">
        <f t="shared" si="10"/>
        <v>13.587</v>
      </c>
      <c r="F51" s="88">
        <f t="shared" si="10"/>
        <v>8.3789999999999996</v>
      </c>
      <c r="G51" s="88">
        <f t="shared" si="10"/>
        <v>52.652999999999999</v>
      </c>
      <c r="H51" s="88">
        <f t="shared" si="10"/>
        <v>109.09000000000002</v>
      </c>
      <c r="I51" s="88">
        <f t="shared" si="10"/>
        <v>89.449999999999989</v>
      </c>
      <c r="J51" s="88">
        <f t="shared" si="10"/>
        <v>73.861999999999995</v>
      </c>
      <c r="K51" s="88">
        <f t="shared" si="10"/>
        <v>63.774000000000001</v>
      </c>
      <c r="L51" s="88">
        <f t="shared" si="10"/>
        <v>29.600999999999999</v>
      </c>
      <c r="M51" s="88">
        <f t="shared" si="10"/>
        <v>46.911999999999999</v>
      </c>
      <c r="N51" s="88">
        <f t="shared" si="10"/>
        <v>38.878999999999998</v>
      </c>
      <c r="O51" s="88">
        <f t="shared" si="10"/>
        <v>44.641999999999996</v>
      </c>
      <c r="P51" s="88">
        <f t="shared" si="10"/>
        <v>31.036999999999999</v>
      </c>
      <c r="Q51" s="88">
        <f t="shared" si="10"/>
        <v>28.198</v>
      </c>
      <c r="R51" s="88">
        <f t="shared" si="10"/>
        <v>37.030999999999999</v>
      </c>
      <c r="S51" s="88">
        <f t="shared" si="10"/>
        <v>30.479999999999997</v>
      </c>
      <c r="T51" s="88">
        <f t="shared" si="10"/>
        <v>32.843000000000004</v>
      </c>
      <c r="U51" s="88">
        <f t="shared" si="10"/>
        <v>31.124000000000002</v>
      </c>
      <c r="V51" s="88">
        <f t="shared" si="10"/>
        <v>37.034999999999997</v>
      </c>
      <c r="W51" s="88">
        <f t="shared" si="10"/>
        <v>56.376000000000005</v>
      </c>
      <c r="X51" s="88">
        <f t="shared" si="10"/>
        <v>97.1</v>
      </c>
      <c r="Y51" s="88">
        <f t="shared" si="10"/>
        <v>17.645999999999997</v>
      </c>
      <c r="Z51" s="89">
        <f t="shared" si="10"/>
        <v>0</v>
      </c>
      <c r="AA51" s="104">
        <f>SUM(B51:Z51)</f>
        <v>1027.8229999999999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23.4</v>
      </c>
      <c r="U4" s="18">
        <v>27.8</v>
      </c>
      <c r="V4" s="18">
        <v>26.9</v>
      </c>
      <c r="W4" s="18"/>
      <c r="X4" s="18"/>
      <c r="Y4" s="18"/>
      <c r="Z4" s="19"/>
      <c r="AA4" s="111">
        <f>SUM(B4:Z4)</f>
        <v>78.099999999999994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90.5</v>
      </c>
      <c r="C7" s="117">
        <v>91.24</v>
      </c>
      <c r="D7" s="117">
        <v>99.74</v>
      </c>
      <c r="E7" s="117">
        <v>89</v>
      </c>
      <c r="F7" s="117">
        <v>88.63</v>
      </c>
      <c r="G7" s="117">
        <v>98.42</v>
      </c>
      <c r="H7" s="117">
        <v>110.09</v>
      </c>
      <c r="I7" s="117">
        <v>132.57</v>
      </c>
      <c r="J7" s="117">
        <v>102.48</v>
      </c>
      <c r="K7" s="117">
        <v>100.76</v>
      </c>
      <c r="L7" s="117">
        <v>86.72</v>
      </c>
      <c r="M7" s="117">
        <v>94.43</v>
      </c>
      <c r="N7" s="117">
        <v>94.22</v>
      </c>
      <c r="O7" s="117">
        <v>96.19</v>
      </c>
      <c r="P7" s="117">
        <v>102.56</v>
      </c>
      <c r="Q7" s="117">
        <v>102</v>
      </c>
      <c r="R7" s="117">
        <v>121.36</v>
      </c>
      <c r="S7" s="117">
        <v>147.57</v>
      </c>
      <c r="T7" s="117">
        <v>200</v>
      </c>
      <c r="U7" s="117">
        <v>264.60000000000002</v>
      </c>
      <c r="V7" s="117">
        <v>176.36</v>
      </c>
      <c r="W7" s="117">
        <v>117.97</v>
      </c>
      <c r="X7" s="117">
        <v>93</v>
      </c>
      <c r="Y7" s="117">
        <v>106.84</v>
      </c>
      <c r="Z7" s="118"/>
      <c r="AA7" s="119">
        <f>IF(SUM(B7:Z7)&lt;&gt;0,AVERAGEIF(B7:Z7,"&lt;&gt;"""),"")</f>
        <v>116.96875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23.4</v>
      </c>
      <c r="U23" s="133">
        <v>27.8</v>
      </c>
      <c r="V23" s="133">
        <v>26.9</v>
      </c>
      <c r="W23" s="133"/>
      <c r="X23" s="133"/>
      <c r="Y23" s="133"/>
      <c r="Z23" s="131"/>
      <c r="AA23" s="132">
        <f t="shared" si="2"/>
        <v>78.099999999999994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23.4</v>
      </c>
      <c r="U24" s="135">
        <f t="shared" si="3"/>
        <v>27.8</v>
      </c>
      <c r="V24" s="135">
        <f t="shared" si="3"/>
        <v>26.9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78.099999999999994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2023-10-11T13:24:18Z</dcterms:created>
  <dcterms:modified xsi:type="dcterms:W3CDTF">2023-10-11T13:24:19Z</dcterms:modified>
</cp:coreProperties>
</file>