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<sst xmlns="http://schemas.openxmlformats.org/spreadsheetml/2006/main" count="117" uniqueCount="53">
  <si>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10/10/2023 16:23:02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</si>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</sst>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31-4C0A-AA8B-AF5EA168ACA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31-4C0A-AA8B-AF5EA168ACA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28.445</c:v>
                </c:pt>
                <c:pt idx="1">
                  <c:v>0.19800000000000001</c:v>
                </c:pt>
                <c:pt idx="2">
                  <c:v>2.976</c:v>
                </c:pt>
                <c:pt idx="4">
                  <c:v>7.4260000000000002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31-4C0A-AA8B-AF5EA168ACA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19.8</c:v>
                </c:pt>
                <c:pt idx="18">
                  <c:v>22.3</c:v>
                </c:pt>
                <c:pt idx="19">
                  <c:v>28.7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31-4C0A-AA8B-AF5EA168ACA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13.430000000000001</c:v>
                </c:pt>
                <c:pt idx="1">
                  <c:v>21.125</c:v>
                </c:pt>
                <c:pt idx="2">
                  <c:v>21.190999999999999</c:v>
                </c:pt>
                <c:pt idx="3">
                  <c:v>14.708</c:v>
                </c:pt>
                <c:pt idx="4">
                  <c:v>8.0890000000000004</c:v>
                </c:pt>
                <c:pt idx="5">
                  <c:v>20.643000000000001</c:v>
                </c:pt>
                <c:pt idx="6">
                  <c:v>29.88</c:v>
                </c:pt>
                <c:pt idx="7">
                  <c:v>38.844000000000001</c:v>
                </c:pt>
                <c:pt idx="8">
                  <c:v>5.9160000000000004</c:v>
                </c:pt>
                <c:pt idx="9">
                  <c:v>17.641999999999999</c:v>
                </c:pt>
                <c:pt idx="10">
                  <c:v>33.002000000000002</c:v>
                </c:pt>
                <c:pt idx="11">
                  <c:v>72.009</c:v>
                </c:pt>
                <c:pt idx="12">
                  <c:v>71.004999999999995</c:v>
                </c:pt>
                <c:pt idx="13">
                  <c:v>4.4160000000000004</c:v>
                </c:pt>
                <c:pt idx="14">
                  <c:v>61.313000000000002</c:v>
                </c:pt>
                <c:pt idx="15">
                  <c:v>55.387</c:v>
                </c:pt>
                <c:pt idx="16">
                  <c:v>38.677999999999997</c:v>
                </c:pt>
                <c:pt idx="17">
                  <c:v>25.806000000000001</c:v>
                </c:pt>
                <c:pt idx="18">
                  <c:v>25.076000000000001</c:v>
                </c:pt>
                <c:pt idx="19">
                  <c:v>23.488</c:v>
                </c:pt>
                <c:pt idx="20">
                  <c:v>22.024999999999999</c:v>
                </c:pt>
                <c:pt idx="21">
                  <c:v>17</c:v>
                </c:pt>
                <c:pt idx="23">
                  <c:v>22.905000000000001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31-4C0A-AA8B-AF5EA168ACA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31-4C0A-AA8B-AF5EA168ACA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31-4C0A-AA8B-AF5EA168A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43.999999999999993</c:v>
                </c:pt>
                <c:pt idx="1">
                  <c:v>21.323</c:v>
                </c:pt>
                <c:pt idx="2">
                  <c:v>24.166999999999994</c:v>
                </c:pt>
                <c:pt idx="3">
                  <c:v>14.708000000000002</c:v>
                </c:pt>
                <c:pt idx="4">
                  <c:v>15.515000000000001</c:v>
                </c:pt>
                <c:pt idx="5">
                  <c:v>54.975999999999999</c:v>
                </c:pt>
                <c:pt idx="6">
                  <c:v>185.09200000000001</c:v>
                </c:pt>
                <c:pt idx="7">
                  <c:v>153.24000000000004</c:v>
                </c:pt>
                <c:pt idx="8">
                  <c:v>96.4</c:v>
                </c:pt>
                <c:pt idx="9">
                  <c:v>62.19</c:v>
                </c:pt>
                <c:pt idx="10">
                  <c:v>67.926000000000002</c:v>
                </c:pt>
                <c:pt idx="11">
                  <c:v>75.593999999999994</c:v>
                </c:pt>
                <c:pt idx="12">
                  <c:v>71.004999999999995</c:v>
                </c:pt>
                <c:pt idx="13">
                  <c:v>9.8879999999999999</c:v>
                </c:pt>
                <c:pt idx="14">
                  <c:v>64.480999999999995</c:v>
                </c:pt>
                <c:pt idx="15">
                  <c:v>69.98599999999999</c:v>
                </c:pt>
                <c:pt idx="16">
                  <c:v>76.326999999999998</c:v>
                </c:pt>
                <c:pt idx="17">
                  <c:v>73.438999999999993</c:v>
                </c:pt>
                <c:pt idx="18">
                  <c:v>75.721000000000018</c:v>
                </c:pt>
                <c:pt idx="19">
                  <c:v>80.524999999999991</c:v>
                </c:pt>
                <c:pt idx="20">
                  <c:v>48.822000000000003</c:v>
                </c:pt>
                <c:pt idx="21">
                  <c:v>69.768000000000001</c:v>
                </c:pt>
                <c:pt idx="22">
                  <c:v>91.103999999999999</c:v>
                </c:pt>
                <c:pt idx="23">
                  <c:v>54.422000000000004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31-4C0A-AA8B-AF5EA168A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92.52</c:v>
                </c:pt>
                <c:pt idx="1">
                  <c:v>84.81</c:v>
                </c:pt>
                <c:pt idx="2">
                  <c:v>84.81</c:v>
                </c:pt>
                <c:pt idx="3">
                  <c:v>76.78</c:v>
                </c:pt>
                <c:pt idx="4">
                  <c:v>84.81</c:v>
                </c:pt>
                <c:pt idx="5">
                  <c:v>109.77</c:v>
                </c:pt>
                <c:pt idx="6">
                  <c:v>170.36</c:v>
                </c:pt>
                <c:pt idx="7">
                  <c:v>170</c:v>
                </c:pt>
                <c:pt idx="8">
                  <c:v>112.88</c:v>
                </c:pt>
                <c:pt idx="9">
                  <c:v>102.98</c:v>
                </c:pt>
                <c:pt idx="10">
                  <c:v>93.94</c:v>
                </c:pt>
                <c:pt idx="11">
                  <c:v>78.8</c:v>
                </c:pt>
                <c:pt idx="12">
                  <c:v>75.87</c:v>
                </c:pt>
                <c:pt idx="13">
                  <c:v>83</c:v>
                </c:pt>
                <c:pt idx="14">
                  <c:v>87.16</c:v>
                </c:pt>
                <c:pt idx="15">
                  <c:v>104.25</c:v>
                </c:pt>
                <c:pt idx="16">
                  <c:v>132.16</c:v>
                </c:pt>
                <c:pt idx="17">
                  <c:v>154.99</c:v>
                </c:pt>
                <c:pt idx="18">
                  <c:v>172.25</c:v>
                </c:pt>
                <c:pt idx="19">
                  <c:v>190.1</c:v>
                </c:pt>
                <c:pt idx="20">
                  <c:v>107.66</c:v>
                </c:pt>
                <c:pt idx="21">
                  <c:v>83.11</c:v>
                </c:pt>
                <c:pt idx="22">
                  <c:v>70.239999999999995</c:v>
                </c:pt>
                <c:pt idx="23">
                  <c:v>88.4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31-4C0A-AA8B-AF5EA168A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</v>
      </c>
      <c r="C4" s="18">
        <v>21.323</v>
      </c>
      <c r="D4" s="18">
        <v>24.166999999999998</v>
      </c>
      <c r="E4" s="18">
        <v>14.708</v>
      </c>
      <c r="F4" s="18">
        <v>15.515000000000001</v>
      </c>
      <c r="G4" s="18">
        <v>54.975999999999999</v>
      </c>
      <c r="H4" s="18">
        <v>185.066</v>
      </c>
      <c r="I4" s="18">
        <v>153.25900000000001</v>
      </c>
      <c r="J4" s="18">
        <v>96.399999999999991</v>
      </c>
      <c r="K4" s="18">
        <v>62.190000000000005</v>
      </c>
      <c r="L4" s="18">
        <v>67.926000000000002</v>
      </c>
      <c r="M4" s="18">
        <v>75.593999999999994</v>
      </c>
      <c r="N4" s="18">
        <v>71.004999999999995</v>
      </c>
      <c r="O4" s="18">
        <v>9.8879999999999999</v>
      </c>
      <c r="P4" s="18">
        <v>64.480999999999995</v>
      </c>
      <c r="Q4" s="18">
        <v>69.986000000000004</v>
      </c>
      <c r="R4" s="18">
        <v>76.327000000000012</v>
      </c>
      <c r="S4" s="18">
        <v>73.438999999999993</v>
      </c>
      <c r="T4" s="18">
        <v>75.679999999999993</v>
      </c>
      <c r="U4" s="18">
        <v>80.539000000000001</v>
      </c>
      <c r="V4" s="18">
        <v>48.821999999999996</v>
      </c>
      <c r="W4" s="18">
        <v>69.768000000000001</v>
      </c>
      <c r="X4" s="18">
        <v>91.103999999999999</v>
      </c>
      <c r="Y4" s="18">
        <v>54.421999999999997</v>
      </c>
      <c r="Z4" s="19"/>
      <c r="AA4" s="20">
        <f>SUM(B4:Z4)</f>
        <v>1600.5850000000003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92.52</v>
      </c>
      <c r="C7" s="28">
        <v>84.81</v>
      </c>
      <c r="D7" s="28">
        <v>84.81</v>
      </c>
      <c r="E7" s="28">
        <v>76.78</v>
      </c>
      <c r="F7" s="28">
        <v>84.81</v>
      </c>
      <c r="G7" s="28">
        <v>109.77</v>
      </c>
      <c r="H7" s="28">
        <v>170.36</v>
      </c>
      <c r="I7" s="28">
        <v>170</v>
      </c>
      <c r="J7" s="28">
        <v>112.88</v>
      </c>
      <c r="K7" s="28">
        <v>102.98</v>
      </c>
      <c r="L7" s="28">
        <v>93.94</v>
      </c>
      <c r="M7" s="28">
        <v>78.8</v>
      </c>
      <c r="N7" s="28">
        <v>75.87</v>
      </c>
      <c r="O7" s="28">
        <v>83</v>
      </c>
      <c r="P7" s="28">
        <v>87.16</v>
      </c>
      <c r="Q7" s="28">
        <v>104.25</v>
      </c>
      <c r="R7" s="28">
        <v>132.16</v>
      </c>
      <c r="S7" s="28">
        <v>154.99</v>
      </c>
      <c r="T7" s="28">
        <v>172.25</v>
      </c>
      <c r="U7" s="28">
        <v>190.1</v>
      </c>
      <c r="V7" s="28">
        <v>107.66</v>
      </c>
      <c r="W7" s="28">
        <v>83.11</v>
      </c>
      <c r="X7" s="28">
        <v>70.239999999999995</v>
      </c>
      <c r="Y7" s="28">
        <v>88.4</v>
      </c>
      <c r="Z7" s="29"/>
      <c r="AA7" s="30">
        <f>IF(SUM(B7:Z7)&lt;&gt;0,AVERAGEIF(B7:Z7,"&lt;&gt;"""),"")</f>
        <v>108.81875000000001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28.445</v>
      </c>
      <c r="C12" s="52">
        <v>0.19800000000000001</v>
      </c>
      <c r="D12" s="52">
        <v>2.976</v>
      </c>
      <c r="E12" s="52"/>
      <c r="F12" s="52">
        <v>7.4260000000000002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39.045000000000002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13.430000000000001</v>
      </c>
      <c r="C14" s="57">
        <v>21.125</v>
      </c>
      <c r="D14" s="57">
        <v>21.190999999999999</v>
      </c>
      <c r="E14" s="57">
        <v>14.708</v>
      </c>
      <c r="F14" s="57">
        <v>8.0890000000000004</v>
      </c>
      <c r="G14" s="57">
        <v>20.643000000000001</v>
      </c>
      <c r="H14" s="57">
        <v>29.88</v>
      </c>
      <c r="I14" s="57">
        <v>38.844000000000001</v>
      </c>
      <c r="J14" s="57">
        <v>5.9160000000000004</v>
      </c>
      <c r="K14" s="57">
        <v>17.641999999999999</v>
      </c>
      <c r="L14" s="57">
        <v>33.002000000000002</v>
      </c>
      <c r="M14" s="57">
        <v>72.009</v>
      </c>
      <c r="N14" s="57">
        <v>71.004999999999995</v>
      </c>
      <c r="O14" s="57">
        <v>4.4160000000000004</v>
      </c>
      <c r="P14" s="57">
        <v>61.313000000000002</v>
      </c>
      <c r="Q14" s="57">
        <v>55.387</v>
      </c>
      <c r="R14" s="57">
        <v>38.677999999999997</v>
      </c>
      <c r="S14" s="57">
        <v>25.806000000000001</v>
      </c>
      <c r="T14" s="57">
        <v>25.076000000000001</v>
      </c>
      <c r="U14" s="57">
        <v>23.488</v>
      </c>
      <c r="V14" s="57">
        <v>22.024999999999999</v>
      </c>
      <c r="W14" s="57">
        <v>17</v>
      </c>
      <c r="X14" s="57"/>
      <c r="Y14" s="57">
        <v>22.905000000000001</v>
      </c>
      <c r="Z14" s="58"/>
      <c r="AA14" s="59">
        <f t="shared" si="0"/>
        <v>663.57800000000009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41.875</v>
      </c>
      <c r="C16" s="62">
        <f t="shared" ref="C16:Z16" si="1">IF(LEN(C$2)&gt;0,SUM(C10:C15),"")</f>
        <v>21.323</v>
      </c>
      <c r="D16" s="62">
        <f t="shared" si="1"/>
        <v>24.166999999999998</v>
      </c>
      <c r="E16" s="62">
        <f t="shared" si="1"/>
        <v>14.708</v>
      </c>
      <c r="F16" s="62">
        <f t="shared" si="1"/>
        <v>15.515000000000001</v>
      </c>
      <c r="G16" s="62">
        <f t="shared" si="1"/>
        <v>20.643000000000001</v>
      </c>
      <c r="H16" s="62">
        <f t="shared" si="1"/>
        <v>29.88</v>
      </c>
      <c r="I16" s="62">
        <f t="shared" si="1"/>
        <v>38.844000000000001</v>
      </c>
      <c r="J16" s="62">
        <f t="shared" si="1"/>
        <v>5.9160000000000004</v>
      </c>
      <c r="K16" s="62">
        <f t="shared" si="1"/>
        <v>17.641999999999999</v>
      </c>
      <c r="L16" s="62">
        <f t="shared" si="1"/>
        <v>33.002000000000002</v>
      </c>
      <c r="M16" s="62">
        <f t="shared" si="1"/>
        <v>72.009</v>
      </c>
      <c r="N16" s="62">
        <f t="shared" si="1"/>
        <v>71.004999999999995</v>
      </c>
      <c r="O16" s="62">
        <f t="shared" si="1"/>
        <v>4.4160000000000004</v>
      </c>
      <c r="P16" s="62">
        <f t="shared" si="1"/>
        <v>61.313000000000002</v>
      </c>
      <c r="Q16" s="62">
        <f t="shared" si="1"/>
        <v>55.387</v>
      </c>
      <c r="R16" s="62">
        <f t="shared" si="1"/>
        <v>38.677999999999997</v>
      </c>
      <c r="S16" s="62">
        <f t="shared" si="1"/>
        <v>25.806000000000001</v>
      </c>
      <c r="T16" s="62">
        <f t="shared" si="1"/>
        <v>25.076000000000001</v>
      </c>
      <c r="U16" s="62">
        <f t="shared" si="1"/>
        <v>23.488</v>
      </c>
      <c r="V16" s="62">
        <f t="shared" si="1"/>
        <v>22.024999999999999</v>
      </c>
      <c r="W16" s="62">
        <f t="shared" si="1"/>
        <v>17</v>
      </c>
      <c r="X16" s="62">
        <f t="shared" si="1"/>
        <v>0</v>
      </c>
      <c r="Y16" s="62">
        <f t="shared" si="1"/>
        <v>22.905000000000001</v>
      </c>
      <c r="Z16" s="63" t="str">
        <f t="shared" si="1"/>
        <v/>
      </c>
      <c r="AA16" s="64">
        <f>SUM(AA10:AA15)</f>
        <v>702.62300000000005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125</v>
      </c>
      <c r="I19" s="72">
        <v>50</v>
      </c>
      <c r="J19" s="72">
        <v>61.396000000000001</v>
      </c>
      <c r="K19" s="72">
        <v>12.6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88.572999999999993</v>
      </c>
      <c r="Y19" s="72"/>
      <c r="Z19" s="73"/>
      <c r="AA19" s="74">
        <f t="shared" ref="AA19:AA24" si="2">SUM(B19:Z19)</f>
        <v>415.56899999999996</v>
      </c>
    </row>
    <row r="20" spans="1:27" ht="24.95" customHeight="1" x14ac:dyDescent="0.2">
      <c r="A20" s="75" t="s">
        <v>15</v>
      </c>
      <c r="B20" s="76">
        <v>2.125</v>
      </c>
      <c r="C20" s="77"/>
      <c r="D20" s="77"/>
      <c r="E20" s="77"/>
      <c r="F20" s="77"/>
      <c r="G20" s="77">
        <v>34.332999999999998</v>
      </c>
      <c r="H20" s="77">
        <v>30.186</v>
      </c>
      <c r="I20" s="77">
        <v>63.904999999999994</v>
      </c>
      <c r="J20" s="77">
        <v>28.428999999999998</v>
      </c>
      <c r="K20" s="77">
        <v>25</v>
      </c>
      <c r="L20" s="77"/>
      <c r="M20" s="77">
        <v>3.585</v>
      </c>
      <c r="N20" s="77"/>
      <c r="O20" s="77"/>
      <c r="P20" s="77">
        <v>3.1680000000000001</v>
      </c>
      <c r="Q20" s="77">
        <v>8.5990000000000002</v>
      </c>
      <c r="R20" s="77">
        <v>34.649000000000001</v>
      </c>
      <c r="S20" s="77">
        <v>27.832999999999998</v>
      </c>
      <c r="T20" s="77">
        <v>28.303999999999998</v>
      </c>
      <c r="U20" s="77">
        <v>28.350999999999999</v>
      </c>
      <c r="V20" s="77">
        <v>20.32</v>
      </c>
      <c r="W20" s="77">
        <v>2.7679999999999998</v>
      </c>
      <c r="X20" s="77">
        <v>2.5310000000000001</v>
      </c>
      <c r="Y20" s="77">
        <v>31.016999999999999</v>
      </c>
      <c r="Z20" s="78"/>
      <c r="AA20" s="79">
        <f t="shared" si="2"/>
        <v>375.10299999999995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0.51</v>
      </c>
      <c r="J21" s="81">
        <v>0.65900000000000003</v>
      </c>
      <c r="K21" s="81">
        <v>6.9480000000000004</v>
      </c>
      <c r="L21" s="81">
        <v>6.9240000000000004</v>
      </c>
      <c r="M21" s="81"/>
      <c r="N21" s="81"/>
      <c r="O21" s="81">
        <v>5.4719999999999995</v>
      </c>
      <c r="P21" s="81"/>
      <c r="Q21" s="81">
        <v>6</v>
      </c>
      <c r="R21" s="81">
        <v>3</v>
      </c>
      <c r="S21" s="81"/>
      <c r="T21" s="81"/>
      <c r="U21" s="81"/>
      <c r="V21" s="81">
        <v>6.4770000000000003</v>
      </c>
      <c r="W21" s="81"/>
      <c r="X21" s="81"/>
      <c r="Y21" s="81">
        <v>0.5</v>
      </c>
      <c r="Z21" s="78"/>
      <c r="AA21" s="79">
        <f t="shared" si="2"/>
        <v>36.489999999999995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2.125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34.332999999999998</v>
      </c>
      <c r="H25" s="88">
        <f t="shared" si="3"/>
        <v>155.18600000000001</v>
      </c>
      <c r="I25" s="88">
        <f t="shared" si="3"/>
        <v>114.41500000000001</v>
      </c>
      <c r="J25" s="88">
        <f t="shared" si="3"/>
        <v>90.484000000000009</v>
      </c>
      <c r="K25" s="88">
        <f t="shared" si="3"/>
        <v>44.548000000000002</v>
      </c>
      <c r="L25" s="88">
        <f t="shared" si="3"/>
        <v>34.923999999999999</v>
      </c>
      <c r="M25" s="88">
        <f t="shared" si="3"/>
        <v>3.585</v>
      </c>
      <c r="N25" s="88">
        <f t="shared" si="3"/>
        <v>0</v>
      </c>
      <c r="O25" s="88">
        <f t="shared" si="3"/>
        <v>5.4719999999999995</v>
      </c>
      <c r="P25" s="88">
        <f t="shared" si="3"/>
        <v>3.1680000000000001</v>
      </c>
      <c r="Q25" s="88">
        <f t="shared" si="3"/>
        <v>14.599</v>
      </c>
      <c r="R25" s="88">
        <f t="shared" si="3"/>
        <v>37.649000000000001</v>
      </c>
      <c r="S25" s="88">
        <f t="shared" si="3"/>
        <v>27.832999999999998</v>
      </c>
      <c r="T25" s="88">
        <f t="shared" si="3"/>
        <v>28.303999999999998</v>
      </c>
      <c r="U25" s="88">
        <f t="shared" si="3"/>
        <v>28.350999999999999</v>
      </c>
      <c r="V25" s="88">
        <f t="shared" si="3"/>
        <v>26.797000000000001</v>
      </c>
      <c r="W25" s="88">
        <f t="shared" si="3"/>
        <v>52.768000000000001</v>
      </c>
      <c r="X25" s="88">
        <f t="shared" si="3"/>
        <v>91.103999999999999</v>
      </c>
      <c r="Y25" s="88">
        <f t="shared" si="3"/>
        <v>31.516999999999999</v>
      </c>
      <c r="Z25" s="89" t="str">
        <f t="shared" si="3"/>
        <v/>
      </c>
      <c r="AA25" s="90">
        <f>SUM(AA19:AA24)</f>
        <v>827.16199999999992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</v>
      </c>
      <c r="C29" s="77">
        <v>21.323</v>
      </c>
      <c r="D29" s="77">
        <v>24.167000000000002</v>
      </c>
      <c r="E29" s="77">
        <v>14.708</v>
      </c>
      <c r="F29" s="77">
        <v>15.515000000000001</v>
      </c>
      <c r="G29" s="77">
        <v>54.975999999999999</v>
      </c>
      <c r="H29" s="77">
        <v>185.066</v>
      </c>
      <c r="I29" s="77">
        <v>153.25899999999999</v>
      </c>
      <c r="J29" s="77">
        <v>96.4</v>
      </c>
      <c r="K29" s="77">
        <v>62.19</v>
      </c>
      <c r="L29" s="77">
        <v>67.926000000000002</v>
      </c>
      <c r="M29" s="77">
        <v>75.593999999999994</v>
      </c>
      <c r="N29" s="77">
        <v>71.004999999999995</v>
      </c>
      <c r="O29" s="77">
        <v>9.8879999999999999</v>
      </c>
      <c r="P29" s="77">
        <v>64.480999999999995</v>
      </c>
      <c r="Q29" s="77">
        <v>69.986000000000004</v>
      </c>
      <c r="R29" s="77">
        <v>76.326999999999998</v>
      </c>
      <c r="S29" s="77">
        <v>53.639000000000003</v>
      </c>
      <c r="T29" s="77">
        <v>53.38</v>
      </c>
      <c r="U29" s="77">
        <v>51.838999999999999</v>
      </c>
      <c r="V29" s="77">
        <v>48.822000000000003</v>
      </c>
      <c r="W29" s="77">
        <v>69.768000000000001</v>
      </c>
      <c r="X29" s="77">
        <v>91.103999999999999</v>
      </c>
      <c r="Y29" s="77">
        <v>54.421999999999997</v>
      </c>
      <c r="Z29" s="78"/>
      <c r="AA29" s="79">
        <f>SUM(B29:Z29)</f>
        <v>1529.7850000000001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</v>
      </c>
      <c r="C31" s="62">
        <f t="shared" ref="C31:Z31" si="4">IF(LEN(C$2)&gt;0,SUM(C28:C30),"")</f>
        <v>21.323</v>
      </c>
      <c r="D31" s="62">
        <f t="shared" si="4"/>
        <v>24.167000000000002</v>
      </c>
      <c r="E31" s="62">
        <f t="shared" si="4"/>
        <v>14.708</v>
      </c>
      <c r="F31" s="62">
        <f t="shared" si="4"/>
        <v>15.515000000000001</v>
      </c>
      <c r="G31" s="62">
        <f t="shared" si="4"/>
        <v>54.975999999999999</v>
      </c>
      <c r="H31" s="62">
        <f t="shared" si="4"/>
        <v>185.066</v>
      </c>
      <c r="I31" s="62">
        <f t="shared" si="4"/>
        <v>153.25899999999999</v>
      </c>
      <c r="J31" s="62">
        <f t="shared" si="4"/>
        <v>96.4</v>
      </c>
      <c r="K31" s="62">
        <f t="shared" si="4"/>
        <v>62.19</v>
      </c>
      <c r="L31" s="62">
        <f t="shared" si="4"/>
        <v>67.926000000000002</v>
      </c>
      <c r="M31" s="62">
        <f t="shared" si="4"/>
        <v>75.593999999999994</v>
      </c>
      <c r="N31" s="62">
        <f t="shared" si="4"/>
        <v>71.004999999999995</v>
      </c>
      <c r="O31" s="62">
        <f t="shared" si="4"/>
        <v>9.8879999999999999</v>
      </c>
      <c r="P31" s="62">
        <f t="shared" si="4"/>
        <v>64.480999999999995</v>
      </c>
      <c r="Q31" s="62">
        <f t="shared" si="4"/>
        <v>69.986000000000004</v>
      </c>
      <c r="R31" s="62">
        <f t="shared" si="4"/>
        <v>76.326999999999998</v>
      </c>
      <c r="S31" s="62">
        <f t="shared" si="4"/>
        <v>53.639000000000003</v>
      </c>
      <c r="T31" s="62">
        <f t="shared" si="4"/>
        <v>53.38</v>
      </c>
      <c r="U31" s="62">
        <f t="shared" si="4"/>
        <v>51.838999999999999</v>
      </c>
      <c r="V31" s="62">
        <f t="shared" si="4"/>
        <v>48.822000000000003</v>
      </c>
      <c r="W31" s="62">
        <f t="shared" si="4"/>
        <v>69.768000000000001</v>
      </c>
      <c r="X31" s="62">
        <f t="shared" si="4"/>
        <v>91.103999999999999</v>
      </c>
      <c r="Y31" s="62">
        <f t="shared" si="4"/>
        <v>54.421999999999997</v>
      </c>
      <c r="Z31" s="63" t="str">
        <f t="shared" si="4"/>
        <v/>
      </c>
      <c r="AA31" s="64">
        <f>SUM(AA28:AA30)</f>
        <v>1529.7850000000001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19.8</v>
      </c>
      <c r="T38" s="99">
        <v>22.3</v>
      </c>
      <c r="U38" s="99">
        <v>28.7</v>
      </c>
      <c r="V38" s="99"/>
      <c r="W38" s="99"/>
      <c r="X38" s="99"/>
      <c r="Y38" s="99"/>
      <c r="Z38" s="100"/>
      <c r="AA38" s="79">
        <f t="shared" si="5"/>
        <v>70.8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19.8</v>
      </c>
      <c r="T39" s="88">
        <f t="shared" si="6"/>
        <v>22.3</v>
      </c>
      <c r="U39" s="88">
        <f t="shared" si="6"/>
        <v>28.7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19.8</v>
      </c>
      <c r="T46" s="99">
        <v>22.3</v>
      </c>
      <c r="U46" s="99">
        <v>28.7</v>
      </c>
      <c r="V46" s="99"/>
      <c r="W46" s="99"/>
      <c r="X46" s="99"/>
      <c r="Y46" s="99"/>
      <c r="Z46" s="100"/>
      <c r="AA46" s="79">
        <f t="shared" si="7"/>
        <v>70.8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19.8</v>
      </c>
      <c r="T48" s="88">
        <f t="shared" si="8"/>
        <v>22.3</v>
      </c>
      <c r="U48" s="88">
        <f t="shared" si="8"/>
        <v>28.7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</v>
      </c>
      <c r="C51" s="88">
        <f t="shared" si="10"/>
        <v>21.323</v>
      </c>
      <c r="D51" s="88">
        <f t="shared" si="10"/>
        <v>24.166999999999998</v>
      </c>
      <c r="E51" s="88">
        <f t="shared" si="10"/>
        <v>14.708</v>
      </c>
      <c r="F51" s="88">
        <f t="shared" si="10"/>
        <v>15.515000000000001</v>
      </c>
      <c r="G51" s="88">
        <f t="shared" si="10"/>
        <v>54.975999999999999</v>
      </c>
      <c r="H51" s="88">
        <f t="shared" si="10"/>
        <v>185.066</v>
      </c>
      <c r="I51" s="88">
        <f t="shared" si="10"/>
        <v>153.25900000000001</v>
      </c>
      <c r="J51" s="88">
        <f t="shared" si="10"/>
        <v>96.4</v>
      </c>
      <c r="K51" s="88">
        <f t="shared" si="10"/>
        <v>62.19</v>
      </c>
      <c r="L51" s="88">
        <f t="shared" si="10"/>
        <v>67.926000000000002</v>
      </c>
      <c r="M51" s="88">
        <f t="shared" si="10"/>
        <v>75.593999999999994</v>
      </c>
      <c r="N51" s="88">
        <f t="shared" si="10"/>
        <v>71.004999999999995</v>
      </c>
      <c r="O51" s="88">
        <f t="shared" si="10"/>
        <v>9.8879999999999999</v>
      </c>
      <c r="P51" s="88">
        <f t="shared" si="10"/>
        <v>64.481000000000009</v>
      </c>
      <c r="Q51" s="88">
        <f t="shared" si="10"/>
        <v>69.986000000000004</v>
      </c>
      <c r="R51" s="88">
        <f t="shared" si="10"/>
        <v>76.326999999999998</v>
      </c>
      <c r="S51" s="88">
        <f t="shared" si="10"/>
        <v>73.438999999999993</v>
      </c>
      <c r="T51" s="88">
        <f t="shared" si="10"/>
        <v>75.679999999999993</v>
      </c>
      <c r="U51" s="88">
        <f t="shared" si="10"/>
        <v>80.539000000000001</v>
      </c>
      <c r="V51" s="88">
        <f t="shared" si="10"/>
        <v>48.822000000000003</v>
      </c>
      <c r="W51" s="88">
        <f t="shared" si="10"/>
        <v>69.768000000000001</v>
      </c>
      <c r="X51" s="88">
        <f t="shared" si="10"/>
        <v>91.103999999999999</v>
      </c>
      <c r="Y51" s="88">
        <f t="shared" si="10"/>
        <v>54.421999999999997</v>
      </c>
      <c r="Z51" s="89" t="str">
        <f t="shared" si="10"/>
        <v/>
      </c>
      <c r="AA51" s="104">
        <f>SUM(B51:Z51)</f>
        <v>1600.5850000000003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43.999999999999993</v>
      </c>
      <c r="C4" s="18">
        <v>21.323</v>
      </c>
      <c r="D4" s="18">
        <v>24.166999999999994</v>
      </c>
      <c r="E4" s="18">
        <v>14.708000000000002</v>
      </c>
      <c r="F4" s="18">
        <v>15.515000000000001</v>
      </c>
      <c r="G4" s="18">
        <v>54.975999999999999</v>
      </c>
      <c r="H4" s="18">
        <v>185.09200000000001</v>
      </c>
      <c r="I4" s="18">
        <v>153.24000000000004</v>
      </c>
      <c r="J4" s="18">
        <v>96.4</v>
      </c>
      <c r="K4" s="18">
        <v>62.19</v>
      </c>
      <c r="L4" s="18">
        <v>67.926000000000002</v>
      </c>
      <c r="M4" s="18">
        <v>75.593999999999994</v>
      </c>
      <c r="N4" s="18">
        <v>71.004999999999995</v>
      </c>
      <c r="O4" s="18">
        <v>9.8879999999999999</v>
      </c>
      <c r="P4" s="18">
        <v>64.480999999999995</v>
      </c>
      <c r="Q4" s="18">
        <v>69.98599999999999</v>
      </c>
      <c r="R4" s="18">
        <v>76.326999999999998</v>
      </c>
      <c r="S4" s="18">
        <v>73.438999999999993</v>
      </c>
      <c r="T4" s="18">
        <v>75.721000000000018</v>
      </c>
      <c r="U4" s="18">
        <v>80.524999999999991</v>
      </c>
      <c r="V4" s="18">
        <v>48.822000000000003</v>
      </c>
      <c r="W4" s="18">
        <v>69.768000000000001</v>
      </c>
      <c r="X4" s="18">
        <v>91.103999999999999</v>
      </c>
      <c r="Y4" s="18">
        <v>54.422000000000004</v>
      </c>
      <c r="Z4" s="19"/>
      <c r="AA4" s="20">
        <f>SUM(B4:Z4)</f>
        <v>1600.6190000000004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92.52</v>
      </c>
      <c r="C7" s="28">
        <v>84.81</v>
      </c>
      <c r="D7" s="28">
        <v>84.81</v>
      </c>
      <c r="E7" s="28">
        <v>76.78</v>
      </c>
      <c r="F7" s="28">
        <v>84.81</v>
      </c>
      <c r="G7" s="28">
        <v>109.77</v>
      </c>
      <c r="H7" s="28">
        <v>170.36</v>
      </c>
      <c r="I7" s="28">
        <v>170</v>
      </c>
      <c r="J7" s="28">
        <v>112.88</v>
      </c>
      <c r="K7" s="28">
        <v>102.98</v>
      </c>
      <c r="L7" s="28">
        <v>93.94</v>
      </c>
      <c r="M7" s="28">
        <v>78.8</v>
      </c>
      <c r="N7" s="28">
        <v>75.87</v>
      </c>
      <c r="O7" s="28">
        <v>83</v>
      </c>
      <c r="P7" s="28">
        <v>87.16</v>
      </c>
      <c r="Q7" s="28">
        <v>104.25</v>
      </c>
      <c r="R7" s="28">
        <v>132.16</v>
      </c>
      <c r="S7" s="28">
        <v>154.99</v>
      </c>
      <c r="T7" s="28">
        <v>172.25</v>
      </c>
      <c r="U7" s="28">
        <v>190.1</v>
      </c>
      <c r="V7" s="28">
        <v>107.66</v>
      </c>
      <c r="W7" s="28">
        <v>83.11</v>
      </c>
      <c r="X7" s="28">
        <v>70.239999999999995</v>
      </c>
      <c r="Y7" s="28">
        <v>88.4</v>
      </c>
      <c r="Z7" s="29"/>
      <c r="AA7" s="30">
        <f>IF(SUM(B7:Z7)&lt;&gt;0,AVERAGEIF(B7:Z7,"&lt;&gt;"""),"")</f>
        <v>108.81875000000001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10</v>
      </c>
      <c r="D14" s="57">
        <v>8</v>
      </c>
      <c r="E14" s="57">
        <v>0.38200000000000001</v>
      </c>
      <c r="F14" s="57">
        <v>0.03</v>
      </c>
      <c r="G14" s="57"/>
      <c r="H14" s="57"/>
      <c r="I14" s="57"/>
      <c r="J14" s="57"/>
      <c r="K14" s="57"/>
      <c r="L14" s="57"/>
      <c r="M14" s="57">
        <v>18.365000000000002</v>
      </c>
      <c r="N14" s="57">
        <v>21.852</v>
      </c>
      <c r="O14" s="57"/>
      <c r="P14" s="57"/>
      <c r="Q14" s="57"/>
      <c r="R14" s="57"/>
      <c r="S14" s="57"/>
      <c r="T14" s="57"/>
      <c r="U14" s="57"/>
      <c r="V14" s="57"/>
      <c r="W14" s="57">
        <v>1.49</v>
      </c>
      <c r="X14" s="57">
        <v>15.43</v>
      </c>
      <c r="Y14" s="57"/>
      <c r="Z14" s="58"/>
      <c r="AA14" s="59">
        <f t="shared" si="0"/>
        <v>75.549000000000007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</v>
      </c>
      <c r="D16" s="62">
        <f t="shared" si="1"/>
        <v>8</v>
      </c>
      <c r="E16" s="62">
        <f t="shared" si="1"/>
        <v>0.38200000000000001</v>
      </c>
      <c r="F16" s="62">
        <f t="shared" si="1"/>
        <v>0.03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18.365000000000002</v>
      </c>
      <c r="N16" s="62">
        <f t="shared" si="1"/>
        <v>21.852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1.49</v>
      </c>
      <c r="X16" s="62">
        <f t="shared" si="1"/>
        <v>15.43</v>
      </c>
      <c r="Y16" s="62">
        <f t="shared" si="1"/>
        <v>0</v>
      </c>
      <c r="Z16" s="63" t="str">
        <f t="shared" si="1"/>
        <v/>
      </c>
      <c r="AA16" s="64">
        <f>SUM(AA10:AA15)</f>
        <v>75.549000000000007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</v>
      </c>
    </row>
    <row r="20" spans="1:27" ht="24.95" customHeight="1" x14ac:dyDescent="0.2">
      <c r="A20" s="75" t="s">
        <v>15</v>
      </c>
      <c r="B20" s="76">
        <v>2.319</v>
      </c>
      <c r="C20" s="77">
        <v>1.0669999999999999</v>
      </c>
      <c r="D20" s="77">
        <v>2.0389999999999997</v>
      </c>
      <c r="E20" s="77">
        <v>2.1859999999999999</v>
      </c>
      <c r="F20" s="77">
        <v>2.5549999999999997</v>
      </c>
      <c r="G20" s="77">
        <v>11.039</v>
      </c>
      <c r="H20" s="77">
        <v>4.2789999999999999</v>
      </c>
      <c r="I20" s="77">
        <v>20.787000000000003</v>
      </c>
      <c r="J20" s="77">
        <v>28.993000000000002</v>
      </c>
      <c r="K20" s="77">
        <v>2.0920000000000001</v>
      </c>
      <c r="L20" s="77">
        <v>3.0129999999999999</v>
      </c>
      <c r="M20" s="77">
        <v>5.2089999999999996</v>
      </c>
      <c r="N20" s="77">
        <v>5.9130000000000003</v>
      </c>
      <c r="O20" s="77">
        <v>2.9590000000000001</v>
      </c>
      <c r="P20" s="77">
        <v>2</v>
      </c>
      <c r="Q20" s="77">
        <v>2.8120000000000003</v>
      </c>
      <c r="R20" s="77">
        <v>11.478999999999999</v>
      </c>
      <c r="S20" s="77">
        <v>10.774000000000001</v>
      </c>
      <c r="T20" s="77">
        <v>6.3559999999999999</v>
      </c>
      <c r="U20" s="77">
        <v>5.7229999999999999</v>
      </c>
      <c r="V20" s="77">
        <v>4.7560000000000002</v>
      </c>
      <c r="W20" s="77">
        <v>5.6609999999999996</v>
      </c>
      <c r="X20" s="77">
        <v>5.04</v>
      </c>
      <c r="Y20" s="77">
        <v>0.73299999999999998</v>
      </c>
      <c r="Z20" s="78"/>
      <c r="AA20" s="79">
        <f t="shared" si="2"/>
        <v>149.78400000000002</v>
      </c>
    </row>
    <row r="21" spans="1:27" ht="24.95" customHeight="1" x14ac:dyDescent="0.2">
      <c r="A21" s="75" t="s">
        <v>16</v>
      </c>
      <c r="B21" s="80">
        <v>13.681000000000001</v>
      </c>
      <c r="C21" s="81">
        <v>10.256</v>
      </c>
      <c r="D21" s="81">
        <v>14.128</v>
      </c>
      <c r="E21" s="81">
        <v>12.14</v>
      </c>
      <c r="F21" s="81">
        <v>12.93</v>
      </c>
      <c r="G21" s="81">
        <v>43.937000000000005</v>
      </c>
      <c r="H21" s="81">
        <v>15.813000000000002</v>
      </c>
      <c r="I21" s="81">
        <v>51.452999999999996</v>
      </c>
      <c r="J21" s="81">
        <v>67.407000000000011</v>
      </c>
      <c r="K21" s="81">
        <v>60.097999999999999</v>
      </c>
      <c r="L21" s="81">
        <v>64.912999999999997</v>
      </c>
      <c r="M21" s="81">
        <v>52.019999999999996</v>
      </c>
      <c r="N21" s="81">
        <v>43.24</v>
      </c>
      <c r="O21" s="81">
        <v>6.9290000000000003</v>
      </c>
      <c r="P21" s="81">
        <v>62.480999999999995</v>
      </c>
      <c r="Q21" s="81">
        <v>67.173999999999992</v>
      </c>
      <c r="R21" s="81">
        <v>64.847999999999999</v>
      </c>
      <c r="S21" s="81">
        <v>62.664999999999999</v>
      </c>
      <c r="T21" s="81">
        <v>69.365000000000009</v>
      </c>
      <c r="U21" s="81">
        <v>74.802000000000007</v>
      </c>
      <c r="V21" s="81">
        <v>44.066000000000003</v>
      </c>
      <c r="W21" s="81">
        <v>62.616999999999997</v>
      </c>
      <c r="X21" s="81">
        <v>70.634</v>
      </c>
      <c r="Y21" s="81">
        <v>53.689</v>
      </c>
      <c r="Z21" s="78"/>
      <c r="AA21" s="79">
        <f t="shared" si="2"/>
        <v>1101.2859999999998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</v>
      </c>
      <c r="C25" s="88">
        <f t="shared" si="3"/>
        <v>11.323</v>
      </c>
      <c r="D25" s="88">
        <f t="shared" si="3"/>
        <v>16.167000000000002</v>
      </c>
      <c r="E25" s="88">
        <f t="shared" si="3"/>
        <v>14.326000000000001</v>
      </c>
      <c r="F25" s="88">
        <f t="shared" si="3"/>
        <v>15.484999999999999</v>
      </c>
      <c r="G25" s="88">
        <f t="shared" si="3"/>
        <v>54.976000000000006</v>
      </c>
      <c r="H25" s="88">
        <f t="shared" si="3"/>
        <v>20.092000000000002</v>
      </c>
      <c r="I25" s="88">
        <f t="shared" si="3"/>
        <v>72.239999999999995</v>
      </c>
      <c r="J25" s="88">
        <f t="shared" si="3"/>
        <v>96.4</v>
      </c>
      <c r="K25" s="88">
        <f t="shared" si="3"/>
        <v>62.19</v>
      </c>
      <c r="L25" s="88">
        <f t="shared" si="3"/>
        <v>67.926000000000002</v>
      </c>
      <c r="M25" s="88">
        <f t="shared" si="3"/>
        <v>57.228999999999999</v>
      </c>
      <c r="N25" s="88">
        <f t="shared" si="3"/>
        <v>49.153000000000006</v>
      </c>
      <c r="O25" s="88">
        <f t="shared" si="3"/>
        <v>9.8879999999999999</v>
      </c>
      <c r="P25" s="88">
        <f t="shared" si="3"/>
        <v>64.480999999999995</v>
      </c>
      <c r="Q25" s="88">
        <f t="shared" si="3"/>
        <v>69.98599999999999</v>
      </c>
      <c r="R25" s="88">
        <f t="shared" si="3"/>
        <v>76.326999999999998</v>
      </c>
      <c r="S25" s="88">
        <f t="shared" si="3"/>
        <v>73.438999999999993</v>
      </c>
      <c r="T25" s="88">
        <f t="shared" si="3"/>
        <v>75.721000000000004</v>
      </c>
      <c r="U25" s="88">
        <f t="shared" si="3"/>
        <v>80.525000000000006</v>
      </c>
      <c r="V25" s="88">
        <f t="shared" si="3"/>
        <v>48.822000000000003</v>
      </c>
      <c r="W25" s="88">
        <f t="shared" si="3"/>
        <v>68.277999999999992</v>
      </c>
      <c r="X25" s="88">
        <f t="shared" si="3"/>
        <v>75.674000000000007</v>
      </c>
      <c r="Y25" s="88">
        <f t="shared" si="3"/>
        <v>54.421999999999997</v>
      </c>
      <c r="Z25" s="89">
        <f t="shared" si="3"/>
        <v>0</v>
      </c>
      <c r="AA25" s="90">
        <f t="shared" si="3"/>
        <v>1279.07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</v>
      </c>
      <c r="C29" s="77">
        <v>21.323</v>
      </c>
      <c r="D29" s="77">
        <v>24.167000000000002</v>
      </c>
      <c r="E29" s="77">
        <v>14.708</v>
      </c>
      <c r="F29" s="77">
        <v>15.515000000000001</v>
      </c>
      <c r="G29" s="77">
        <v>54.975999999999999</v>
      </c>
      <c r="H29" s="77">
        <v>20.091999999999999</v>
      </c>
      <c r="I29" s="77">
        <v>72.239999999999995</v>
      </c>
      <c r="J29" s="77">
        <v>96.4</v>
      </c>
      <c r="K29" s="77">
        <v>62.19</v>
      </c>
      <c r="L29" s="77">
        <v>67.926000000000002</v>
      </c>
      <c r="M29" s="77">
        <v>75.593999999999994</v>
      </c>
      <c r="N29" s="77">
        <v>71.004999999999995</v>
      </c>
      <c r="O29" s="77">
        <v>9.8879999999999999</v>
      </c>
      <c r="P29" s="77">
        <v>64.480999999999995</v>
      </c>
      <c r="Q29" s="77">
        <v>69.986000000000004</v>
      </c>
      <c r="R29" s="77">
        <v>76.326999999999998</v>
      </c>
      <c r="S29" s="77">
        <v>73.438999999999993</v>
      </c>
      <c r="T29" s="77">
        <v>75.721000000000004</v>
      </c>
      <c r="U29" s="77">
        <v>80.525000000000006</v>
      </c>
      <c r="V29" s="77">
        <v>48.822000000000003</v>
      </c>
      <c r="W29" s="77">
        <v>69.768000000000001</v>
      </c>
      <c r="X29" s="77">
        <v>91.103999999999999</v>
      </c>
      <c r="Y29" s="77">
        <v>54.421999999999997</v>
      </c>
      <c r="Z29" s="78"/>
      <c r="AA29" s="79">
        <f>SUM(B29:Z29)</f>
        <v>1354.6190000000004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</v>
      </c>
      <c r="C31" s="62">
        <f t="shared" si="4"/>
        <v>21.323</v>
      </c>
      <c r="D31" s="62">
        <f t="shared" si="4"/>
        <v>24.167000000000002</v>
      </c>
      <c r="E31" s="62">
        <f t="shared" si="4"/>
        <v>14.708</v>
      </c>
      <c r="F31" s="62">
        <f t="shared" si="4"/>
        <v>15.515000000000001</v>
      </c>
      <c r="G31" s="62">
        <f t="shared" si="4"/>
        <v>54.975999999999999</v>
      </c>
      <c r="H31" s="62">
        <f t="shared" si="4"/>
        <v>20.091999999999999</v>
      </c>
      <c r="I31" s="62">
        <f t="shared" si="4"/>
        <v>72.239999999999995</v>
      </c>
      <c r="J31" s="62">
        <f t="shared" si="4"/>
        <v>96.4</v>
      </c>
      <c r="K31" s="62">
        <f t="shared" si="4"/>
        <v>62.19</v>
      </c>
      <c r="L31" s="62">
        <f t="shared" si="4"/>
        <v>67.926000000000002</v>
      </c>
      <c r="M31" s="62">
        <f t="shared" si="4"/>
        <v>75.593999999999994</v>
      </c>
      <c r="N31" s="62">
        <f t="shared" si="4"/>
        <v>71.004999999999995</v>
      </c>
      <c r="O31" s="62">
        <f t="shared" si="4"/>
        <v>9.8879999999999999</v>
      </c>
      <c r="P31" s="62">
        <f t="shared" si="4"/>
        <v>64.480999999999995</v>
      </c>
      <c r="Q31" s="62">
        <f t="shared" si="4"/>
        <v>69.986000000000004</v>
      </c>
      <c r="R31" s="62">
        <f t="shared" si="4"/>
        <v>76.326999999999998</v>
      </c>
      <c r="S31" s="62">
        <f t="shared" si="4"/>
        <v>73.438999999999993</v>
      </c>
      <c r="T31" s="62">
        <f t="shared" si="4"/>
        <v>75.721000000000004</v>
      </c>
      <c r="U31" s="62">
        <f t="shared" si="4"/>
        <v>80.525000000000006</v>
      </c>
      <c r="V31" s="62">
        <f t="shared" si="4"/>
        <v>48.822000000000003</v>
      </c>
      <c r="W31" s="62">
        <f t="shared" si="4"/>
        <v>69.768000000000001</v>
      </c>
      <c r="X31" s="62">
        <f t="shared" si="4"/>
        <v>91.103999999999999</v>
      </c>
      <c r="Y31" s="62">
        <f t="shared" si="4"/>
        <v>54.421999999999997</v>
      </c>
      <c r="Z31" s="63">
        <f t="shared" si="4"/>
        <v>0</v>
      </c>
      <c r="AA31" s="64">
        <f t="shared" si="4"/>
        <v>1354.6190000000004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165</v>
      </c>
      <c r="I38" s="99">
        <v>81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165</v>
      </c>
      <c r="I39" s="88">
        <f t="shared" si="6"/>
        <v>81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165</v>
      </c>
      <c r="I46" s="99">
        <v>81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165</v>
      </c>
      <c r="I48" s="88">
        <f t="shared" si="8"/>
        <v>81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</v>
      </c>
      <c r="C51" s="88">
        <f t="shared" si="10"/>
        <v>21.323</v>
      </c>
      <c r="D51" s="88">
        <f t="shared" si="10"/>
        <v>24.167000000000002</v>
      </c>
      <c r="E51" s="88">
        <f t="shared" si="10"/>
        <v>14.708</v>
      </c>
      <c r="F51" s="88">
        <f t="shared" si="10"/>
        <v>15.514999999999999</v>
      </c>
      <c r="G51" s="88">
        <f t="shared" si="10"/>
        <v>54.976000000000006</v>
      </c>
      <c r="H51" s="88">
        <f t="shared" si="10"/>
        <v>185.09200000000001</v>
      </c>
      <c r="I51" s="88">
        <f t="shared" si="10"/>
        <v>153.24</v>
      </c>
      <c r="J51" s="88">
        <f t="shared" si="10"/>
        <v>96.4</v>
      </c>
      <c r="K51" s="88">
        <f t="shared" si="10"/>
        <v>62.19</v>
      </c>
      <c r="L51" s="88">
        <f t="shared" si="10"/>
        <v>67.926000000000002</v>
      </c>
      <c r="M51" s="88">
        <f t="shared" si="10"/>
        <v>75.593999999999994</v>
      </c>
      <c r="N51" s="88">
        <f t="shared" si="10"/>
        <v>71.00500000000001</v>
      </c>
      <c r="O51" s="88">
        <f t="shared" si="10"/>
        <v>9.8879999999999999</v>
      </c>
      <c r="P51" s="88">
        <f t="shared" si="10"/>
        <v>64.480999999999995</v>
      </c>
      <c r="Q51" s="88">
        <f t="shared" si="10"/>
        <v>69.98599999999999</v>
      </c>
      <c r="R51" s="88">
        <f t="shared" si="10"/>
        <v>76.326999999999998</v>
      </c>
      <c r="S51" s="88">
        <f t="shared" si="10"/>
        <v>73.438999999999993</v>
      </c>
      <c r="T51" s="88">
        <f t="shared" si="10"/>
        <v>75.721000000000004</v>
      </c>
      <c r="U51" s="88">
        <f t="shared" si="10"/>
        <v>80.525000000000006</v>
      </c>
      <c r="V51" s="88">
        <f t="shared" si="10"/>
        <v>48.822000000000003</v>
      </c>
      <c r="W51" s="88">
        <f t="shared" si="10"/>
        <v>69.767999999999986</v>
      </c>
      <c r="X51" s="88">
        <f t="shared" si="10"/>
        <v>91.104000000000013</v>
      </c>
      <c r="Y51" s="88">
        <f t="shared" si="10"/>
        <v>54.421999999999997</v>
      </c>
      <c r="Z51" s="89">
        <f t="shared" si="10"/>
        <v>0</v>
      </c>
      <c r="AA51" s="104">
        <f>SUM(B51:Z51)</f>
        <v>1600.6190000000004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165</v>
      </c>
      <c r="I4" s="18">
        <v>81</v>
      </c>
      <c r="J4" s="18"/>
      <c r="K4" s="18"/>
      <c r="L4" s="18"/>
      <c r="M4" s="18"/>
      <c r="N4" s="18"/>
      <c r="O4" s="18"/>
      <c r="P4" s="18"/>
      <c r="Q4" s="18"/>
      <c r="R4" s="18"/>
      <c r="S4" s="18">
        <v>-19.8</v>
      </c>
      <c r="T4" s="18">
        <v>-22.3</v>
      </c>
      <c r="U4" s="18">
        <v>-28.7</v>
      </c>
      <c r="V4" s="18"/>
      <c r="W4" s="18"/>
      <c r="X4" s="18"/>
      <c r="Y4" s="18"/>
      <c r="Z4" s="19"/>
      <c r="AA4" s="111">
        <f>SUM(B4:Z4)</f>
        <v>175.2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92.52</v>
      </c>
      <c r="C7" s="117">
        <v>84.81</v>
      </c>
      <c r="D7" s="117">
        <v>84.81</v>
      </c>
      <c r="E7" s="117">
        <v>76.78</v>
      </c>
      <c r="F7" s="117">
        <v>84.81</v>
      </c>
      <c r="G7" s="117">
        <v>109.77</v>
      </c>
      <c r="H7" s="117">
        <v>170.36</v>
      </c>
      <c r="I7" s="117">
        <v>170</v>
      </c>
      <c r="J7" s="117">
        <v>112.88</v>
      </c>
      <c r="K7" s="117">
        <v>102.98</v>
      </c>
      <c r="L7" s="117">
        <v>93.94</v>
      </c>
      <c r="M7" s="117">
        <v>78.8</v>
      </c>
      <c r="N7" s="117">
        <v>75.87</v>
      </c>
      <c r="O7" s="117">
        <v>83</v>
      </c>
      <c r="P7" s="117">
        <v>87.16</v>
      </c>
      <c r="Q7" s="117">
        <v>104.25</v>
      </c>
      <c r="R7" s="117">
        <v>132.16</v>
      </c>
      <c r="S7" s="117">
        <v>154.99</v>
      </c>
      <c r="T7" s="117">
        <v>172.25</v>
      </c>
      <c r="U7" s="117">
        <v>190.1</v>
      </c>
      <c r="V7" s="117">
        <v>107.66</v>
      </c>
      <c r="W7" s="117">
        <v>83.11</v>
      </c>
      <c r="X7" s="117">
        <v>70.239999999999995</v>
      </c>
      <c r="Y7" s="117">
        <v>88.4</v>
      </c>
      <c r="Z7" s="118"/>
      <c r="AA7" s="119">
        <f>IF(SUM(B7:Z7)&lt;&gt;0,AVERAGEIF(B7:Z7,"&lt;&gt;"""),"")</f>
        <v>108.81875000000001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19.8</v>
      </c>
      <c r="T15" s="133">
        <v>22.3</v>
      </c>
      <c r="U15" s="133">
        <v>28.7</v>
      </c>
      <c r="V15" s="133"/>
      <c r="W15" s="133"/>
      <c r="X15" s="133"/>
      <c r="Y15" s="133"/>
      <c r="Z15" s="131"/>
      <c r="AA15" s="132">
        <f t="shared" si="0"/>
        <v>70.8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19.8</v>
      </c>
      <c r="T16" s="135">
        <f t="shared" si="1"/>
        <v>22.3</v>
      </c>
      <c r="U16" s="135">
        <f t="shared" si="1"/>
        <v>28.7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165</v>
      </c>
      <c r="I23" s="133">
        <v>81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165</v>
      </c>
      <c r="I24" s="135">
        <f t="shared" si="3"/>
        <v>81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2023-10-10T13:23:02Z</dcterms:created>
  <dcterms:modified xsi:type="dcterms:W3CDTF">2023-10-10T13:23:03Z</dcterms:modified>
</cp:coreProperties>
</file>