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<sst xmlns="http://schemas.openxmlformats.org/spreadsheetml/2006/main" count="117" uniqueCount="53">
  <si>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09/10/2023 16:23:52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</si>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</sst>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CC-49A9-8674-26CB5AD2E9A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CC-49A9-8674-26CB5AD2E9A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32.139000000000003</c:v>
                </c:pt>
                <c:pt idx="1">
                  <c:v>9.9130000000000003</c:v>
                </c:pt>
                <c:pt idx="4">
                  <c:v>0.5</c:v>
                </c:pt>
                <c:pt idx="12">
                  <c:v>3.2280000000000002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CC-49A9-8674-26CB5AD2E9A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100.5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16.3</c:v>
                </c:pt>
                <c:pt idx="17">
                  <c:v>26.8</c:v>
                </c:pt>
                <c:pt idx="18">
                  <c:v>0</c:v>
                </c:pt>
                <c:pt idx="19">
                  <c:v>41.2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CC-49A9-8674-26CB5AD2E9A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1.1950000000000001</c:v>
                </c:pt>
                <c:pt idx="1">
                  <c:v>0.192</c:v>
                </c:pt>
                <c:pt idx="2">
                  <c:v>2.234</c:v>
                </c:pt>
                <c:pt idx="3">
                  <c:v>2.218</c:v>
                </c:pt>
                <c:pt idx="4">
                  <c:v>2.15</c:v>
                </c:pt>
                <c:pt idx="5">
                  <c:v>0.13300000000000001</c:v>
                </c:pt>
                <c:pt idx="6">
                  <c:v>0.13200000000000001</c:v>
                </c:pt>
                <c:pt idx="7">
                  <c:v>8.6999999999999994E-2</c:v>
                </c:pt>
                <c:pt idx="8">
                  <c:v>8.3000000000000004E-2</c:v>
                </c:pt>
                <c:pt idx="9">
                  <c:v>0.13100000000000001</c:v>
                </c:pt>
                <c:pt idx="10">
                  <c:v>0.13400000000000001</c:v>
                </c:pt>
                <c:pt idx="11">
                  <c:v>0.16900000000000001</c:v>
                </c:pt>
                <c:pt idx="12">
                  <c:v>5.1070000000000002</c:v>
                </c:pt>
                <c:pt idx="13">
                  <c:v>14.016</c:v>
                </c:pt>
                <c:pt idx="14">
                  <c:v>20.021000000000001</c:v>
                </c:pt>
                <c:pt idx="15">
                  <c:v>11.37</c:v>
                </c:pt>
                <c:pt idx="16">
                  <c:v>9.032</c:v>
                </c:pt>
                <c:pt idx="17">
                  <c:v>1.4900000000000002</c:v>
                </c:pt>
                <c:pt idx="18">
                  <c:v>2.0220000000000002</c:v>
                </c:pt>
                <c:pt idx="19">
                  <c:v>1.907</c:v>
                </c:pt>
                <c:pt idx="20">
                  <c:v>9.452</c:v>
                </c:pt>
                <c:pt idx="21">
                  <c:v>10.468999999999999</c:v>
                </c:pt>
                <c:pt idx="22">
                  <c:v>0.29299999999999998</c:v>
                </c:pt>
                <c:pt idx="23">
                  <c:v>1.1830000000000001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CC-49A9-8674-26CB5AD2E9A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CC-49A9-8674-26CB5AD2E9A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CC-49A9-8674-26CB5AD2E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40.145000000000003</c:v>
                </c:pt>
                <c:pt idx="1">
                  <c:v>17.686</c:v>
                </c:pt>
                <c:pt idx="2">
                  <c:v>24.238000000000003</c:v>
                </c:pt>
                <c:pt idx="3">
                  <c:v>24.204999999999998</c:v>
                </c:pt>
                <c:pt idx="4">
                  <c:v>12.867000000000001</c:v>
                </c:pt>
                <c:pt idx="5">
                  <c:v>102.94</c:v>
                </c:pt>
                <c:pt idx="6">
                  <c:v>16.987000000000002</c:v>
                </c:pt>
                <c:pt idx="7">
                  <c:v>64.611999999999995</c:v>
                </c:pt>
                <c:pt idx="8">
                  <c:v>172.12300000000002</c:v>
                </c:pt>
                <c:pt idx="9">
                  <c:v>114.91099999999999</c:v>
                </c:pt>
                <c:pt idx="10">
                  <c:v>107.38899999999998</c:v>
                </c:pt>
                <c:pt idx="11">
                  <c:v>73.100999999999985</c:v>
                </c:pt>
                <c:pt idx="12">
                  <c:v>32.213000000000001</c:v>
                </c:pt>
                <c:pt idx="13">
                  <c:v>37.673999999999999</c:v>
                </c:pt>
                <c:pt idx="14">
                  <c:v>42.706999999999994</c:v>
                </c:pt>
                <c:pt idx="15">
                  <c:v>58.580999999999996</c:v>
                </c:pt>
                <c:pt idx="16">
                  <c:v>44.889000000000003</c:v>
                </c:pt>
                <c:pt idx="17">
                  <c:v>56.619</c:v>
                </c:pt>
                <c:pt idx="18">
                  <c:v>23.049999999999997</c:v>
                </c:pt>
                <c:pt idx="19">
                  <c:v>58.880999999999993</c:v>
                </c:pt>
                <c:pt idx="20">
                  <c:v>23.513000000000002</c:v>
                </c:pt>
                <c:pt idx="21">
                  <c:v>82.600999999999999</c:v>
                </c:pt>
                <c:pt idx="22">
                  <c:v>105.50999999999999</c:v>
                </c:pt>
                <c:pt idx="23">
                  <c:v>24.421000000000003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ACC-49A9-8674-26CB5AD2E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</c:v>
                </c:pt>
                <c:pt idx="1">
                  <c:v>103.99</c:v>
                </c:pt>
                <c:pt idx="2">
                  <c:v>99.9</c:v>
                </c:pt>
                <c:pt idx="3">
                  <c:v>99.93</c:v>
                </c:pt>
                <c:pt idx="4">
                  <c:v>103.39</c:v>
                </c:pt>
                <c:pt idx="5">
                  <c:v>99</c:v>
                </c:pt>
                <c:pt idx="6">
                  <c:v>147.02000000000001</c:v>
                </c:pt>
                <c:pt idx="7">
                  <c:v>191.06</c:v>
                </c:pt>
                <c:pt idx="8">
                  <c:v>174.96</c:v>
                </c:pt>
                <c:pt idx="9">
                  <c:v>117.73</c:v>
                </c:pt>
                <c:pt idx="10">
                  <c:v>107.61</c:v>
                </c:pt>
                <c:pt idx="11">
                  <c:v>108.16</c:v>
                </c:pt>
                <c:pt idx="12">
                  <c:v>107.36</c:v>
                </c:pt>
                <c:pt idx="13">
                  <c:v>104.6</c:v>
                </c:pt>
                <c:pt idx="14">
                  <c:v>113.42</c:v>
                </c:pt>
                <c:pt idx="15">
                  <c:v>123.75</c:v>
                </c:pt>
                <c:pt idx="16">
                  <c:v>165</c:v>
                </c:pt>
                <c:pt idx="17">
                  <c:v>185.9</c:v>
                </c:pt>
                <c:pt idx="18">
                  <c:v>246.24</c:v>
                </c:pt>
                <c:pt idx="19">
                  <c:v>227.44</c:v>
                </c:pt>
                <c:pt idx="20">
                  <c:v>168.2</c:v>
                </c:pt>
                <c:pt idx="21">
                  <c:v>139.99</c:v>
                </c:pt>
                <c:pt idx="22">
                  <c:v>86.63</c:v>
                </c:pt>
                <c:pt idx="23">
                  <c:v>99.77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ACC-49A9-8674-26CB5AD2E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40.145000000000003</v>
      </c>
      <c r="C4" s="18">
        <v>17.686</v>
      </c>
      <c r="D4" s="18">
        <v>24.238000000000003</v>
      </c>
      <c r="E4" s="18">
        <v>24.204999999999998</v>
      </c>
      <c r="F4" s="18">
        <v>12.867000000000001</v>
      </c>
      <c r="G4" s="18">
        <v>102.944</v>
      </c>
      <c r="H4" s="18">
        <v>16.987000000000002</v>
      </c>
      <c r="I4" s="18">
        <v>64.612000000000009</v>
      </c>
      <c r="J4" s="18">
        <v>172.15599999999998</v>
      </c>
      <c r="K4" s="18">
        <v>114.911</v>
      </c>
      <c r="L4" s="18">
        <v>107.38900000000001</v>
      </c>
      <c r="M4" s="18">
        <v>73.100999999999999</v>
      </c>
      <c r="N4" s="18">
        <v>32.213000000000008</v>
      </c>
      <c r="O4" s="18">
        <v>37.673999999999999</v>
      </c>
      <c r="P4" s="18">
        <v>42.706999999999994</v>
      </c>
      <c r="Q4" s="18">
        <v>58.581000000000003</v>
      </c>
      <c r="R4" s="18">
        <v>44.853000000000002</v>
      </c>
      <c r="S4" s="18">
        <v>56.604999999999997</v>
      </c>
      <c r="T4" s="18">
        <v>23.050000000000004</v>
      </c>
      <c r="U4" s="18">
        <v>58.876000000000005</v>
      </c>
      <c r="V4" s="18">
        <v>23.477999999999998</v>
      </c>
      <c r="W4" s="18">
        <v>82.560999999999993</v>
      </c>
      <c r="X4" s="18">
        <v>105.51</v>
      </c>
      <c r="Y4" s="18">
        <v>24.420999999999999</v>
      </c>
      <c r="Z4" s="19"/>
      <c r="AA4" s="20">
        <f>SUM(B4:Z4)</f>
        <v>1361.7699999999998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114</v>
      </c>
      <c r="C7" s="28">
        <v>103.99</v>
      </c>
      <c r="D7" s="28">
        <v>99.9</v>
      </c>
      <c r="E7" s="28">
        <v>99.93</v>
      </c>
      <c r="F7" s="28">
        <v>103.39</v>
      </c>
      <c r="G7" s="28">
        <v>99</v>
      </c>
      <c r="H7" s="28">
        <v>147.02000000000001</v>
      </c>
      <c r="I7" s="28">
        <v>191.06</v>
      </c>
      <c r="J7" s="28">
        <v>174.96</v>
      </c>
      <c r="K7" s="28">
        <v>117.73</v>
      </c>
      <c r="L7" s="28">
        <v>107.61</v>
      </c>
      <c r="M7" s="28">
        <v>108.16</v>
      </c>
      <c r="N7" s="28">
        <v>107.36</v>
      </c>
      <c r="O7" s="28">
        <v>104.6</v>
      </c>
      <c r="P7" s="28">
        <v>113.42</v>
      </c>
      <c r="Q7" s="28">
        <v>123.75</v>
      </c>
      <c r="R7" s="28">
        <v>165</v>
      </c>
      <c r="S7" s="28">
        <v>185.9</v>
      </c>
      <c r="T7" s="28">
        <v>246.24</v>
      </c>
      <c r="U7" s="28">
        <v>227.44</v>
      </c>
      <c r="V7" s="28">
        <v>168.2</v>
      </c>
      <c r="W7" s="28">
        <v>139.99</v>
      </c>
      <c r="X7" s="28">
        <v>86.63</v>
      </c>
      <c r="Y7" s="28">
        <v>99.77</v>
      </c>
      <c r="Z7" s="29"/>
      <c r="AA7" s="30">
        <f>IF(SUM(B7:Z7)&lt;&gt;0,AVERAGEIF(B7:Z7,"&lt;&gt;"""),"")</f>
        <v>134.79375000000002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32.139000000000003</v>
      </c>
      <c r="C12" s="52">
        <v>9.9130000000000003</v>
      </c>
      <c r="D12" s="52"/>
      <c r="E12" s="52"/>
      <c r="F12" s="52">
        <v>0.5</v>
      </c>
      <c r="G12" s="52"/>
      <c r="H12" s="52"/>
      <c r="I12" s="52"/>
      <c r="J12" s="52"/>
      <c r="K12" s="52"/>
      <c r="L12" s="52"/>
      <c r="M12" s="52"/>
      <c r="N12" s="52">
        <v>3.2280000000000002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45.780000000000008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1.1950000000000001</v>
      </c>
      <c r="C14" s="57">
        <v>0.192</v>
      </c>
      <c r="D14" s="57">
        <v>2.234</v>
      </c>
      <c r="E14" s="57">
        <v>2.218</v>
      </c>
      <c r="F14" s="57">
        <v>2.15</v>
      </c>
      <c r="G14" s="57">
        <v>0.13300000000000001</v>
      </c>
      <c r="H14" s="57">
        <v>0.13200000000000001</v>
      </c>
      <c r="I14" s="57">
        <v>8.6999999999999994E-2</v>
      </c>
      <c r="J14" s="57">
        <v>8.3000000000000004E-2</v>
      </c>
      <c r="K14" s="57">
        <v>0.13100000000000001</v>
      </c>
      <c r="L14" s="57">
        <v>0.13400000000000001</v>
      </c>
      <c r="M14" s="57">
        <v>0.16900000000000001</v>
      </c>
      <c r="N14" s="57">
        <v>5.1070000000000002</v>
      </c>
      <c r="O14" s="57">
        <v>14.016</v>
      </c>
      <c r="P14" s="57">
        <v>20.021000000000001</v>
      </c>
      <c r="Q14" s="57">
        <v>11.37</v>
      </c>
      <c r="R14" s="57">
        <v>9.032</v>
      </c>
      <c r="S14" s="57">
        <v>1.4900000000000002</v>
      </c>
      <c r="T14" s="57">
        <v>2.0220000000000002</v>
      </c>
      <c r="U14" s="57">
        <v>1.907</v>
      </c>
      <c r="V14" s="57">
        <v>9.452</v>
      </c>
      <c r="W14" s="57">
        <v>10.468999999999999</v>
      </c>
      <c r="X14" s="57">
        <v>0.29299999999999998</v>
      </c>
      <c r="Y14" s="57">
        <v>1.1830000000000001</v>
      </c>
      <c r="Z14" s="58"/>
      <c r="AA14" s="59">
        <f t="shared" si="0"/>
        <v>95.22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33.334000000000003</v>
      </c>
      <c r="C16" s="62">
        <f t="shared" ref="C16:Z16" si="1">IF(LEN(C$2)&gt;0,SUM(C10:C15),"")</f>
        <v>10.105</v>
      </c>
      <c r="D16" s="62">
        <f t="shared" si="1"/>
        <v>2.234</v>
      </c>
      <c r="E16" s="62">
        <f t="shared" si="1"/>
        <v>2.218</v>
      </c>
      <c r="F16" s="62">
        <f t="shared" si="1"/>
        <v>2.65</v>
      </c>
      <c r="G16" s="62">
        <f t="shared" si="1"/>
        <v>0.13300000000000001</v>
      </c>
      <c r="H16" s="62">
        <f t="shared" si="1"/>
        <v>0.13200000000000001</v>
      </c>
      <c r="I16" s="62">
        <f t="shared" si="1"/>
        <v>8.6999999999999994E-2</v>
      </c>
      <c r="J16" s="62">
        <f t="shared" si="1"/>
        <v>8.3000000000000004E-2</v>
      </c>
      <c r="K16" s="62">
        <f t="shared" si="1"/>
        <v>0.13100000000000001</v>
      </c>
      <c r="L16" s="62">
        <f t="shared" si="1"/>
        <v>0.13400000000000001</v>
      </c>
      <c r="M16" s="62">
        <f t="shared" si="1"/>
        <v>0.16900000000000001</v>
      </c>
      <c r="N16" s="62">
        <f t="shared" si="1"/>
        <v>8.3350000000000009</v>
      </c>
      <c r="O16" s="62">
        <f t="shared" si="1"/>
        <v>14.016</v>
      </c>
      <c r="P16" s="62">
        <f t="shared" si="1"/>
        <v>20.021000000000001</v>
      </c>
      <c r="Q16" s="62">
        <f t="shared" si="1"/>
        <v>11.37</v>
      </c>
      <c r="R16" s="62">
        <f t="shared" si="1"/>
        <v>9.032</v>
      </c>
      <c r="S16" s="62">
        <f t="shared" si="1"/>
        <v>1.4900000000000002</v>
      </c>
      <c r="T16" s="62">
        <f t="shared" si="1"/>
        <v>2.0220000000000002</v>
      </c>
      <c r="U16" s="62">
        <f t="shared" si="1"/>
        <v>1.907</v>
      </c>
      <c r="V16" s="62">
        <f t="shared" si="1"/>
        <v>9.452</v>
      </c>
      <c r="W16" s="62">
        <f t="shared" si="1"/>
        <v>10.468999999999999</v>
      </c>
      <c r="X16" s="62">
        <f t="shared" si="1"/>
        <v>0.29299999999999998</v>
      </c>
      <c r="Y16" s="62">
        <f t="shared" si="1"/>
        <v>1.1830000000000001</v>
      </c>
      <c r="Z16" s="63" t="str">
        <f t="shared" si="1"/>
        <v/>
      </c>
      <c r="AA16" s="64">
        <f>SUM(AA10:AA15)</f>
        <v>141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11.5</v>
      </c>
      <c r="I19" s="72">
        <v>61.5</v>
      </c>
      <c r="J19" s="72">
        <v>136.5</v>
      </c>
      <c r="K19" s="72">
        <v>106.5</v>
      </c>
      <c r="L19" s="72">
        <v>59.5</v>
      </c>
      <c r="M19" s="72">
        <v>39.5</v>
      </c>
      <c r="N19" s="72">
        <v>11.5</v>
      </c>
      <c r="O19" s="72">
        <v>11.5</v>
      </c>
      <c r="P19" s="72">
        <v>11.5</v>
      </c>
      <c r="Q19" s="72">
        <v>11.5</v>
      </c>
      <c r="R19" s="72">
        <v>11.5</v>
      </c>
      <c r="S19" s="72">
        <v>11.5</v>
      </c>
      <c r="T19" s="72">
        <v>11.5</v>
      </c>
      <c r="U19" s="72"/>
      <c r="V19" s="72"/>
      <c r="W19" s="72">
        <v>50</v>
      </c>
      <c r="X19" s="72">
        <v>101.718</v>
      </c>
      <c r="Y19" s="72"/>
      <c r="Z19" s="73"/>
      <c r="AA19" s="74">
        <f t="shared" ref="AA19:AA24" si="2">SUM(B19:Z19)</f>
        <v>647.21799999999996</v>
      </c>
    </row>
    <row r="20" spans="1:27" ht="25.15" customHeight="1" x14ac:dyDescent="0.2">
      <c r="A20" s="75" t="s">
        <v>15</v>
      </c>
      <c r="B20" s="76">
        <v>6.0410000000000004</v>
      </c>
      <c r="C20" s="77">
        <v>7.0709999999999997</v>
      </c>
      <c r="D20" s="77">
        <v>20.954000000000001</v>
      </c>
      <c r="E20" s="77">
        <v>20.966999999999999</v>
      </c>
      <c r="F20" s="77">
        <v>10.217000000000001</v>
      </c>
      <c r="G20" s="77">
        <v>2.3109999999999999</v>
      </c>
      <c r="H20" s="77">
        <v>4.8550000000000004</v>
      </c>
      <c r="I20" s="77">
        <v>1.2150000000000001</v>
      </c>
      <c r="J20" s="77">
        <v>28.260999999999999</v>
      </c>
      <c r="K20" s="77"/>
      <c r="L20" s="77">
        <v>25</v>
      </c>
      <c r="M20" s="77">
        <v>14.201000000000001</v>
      </c>
      <c r="N20" s="77"/>
      <c r="O20" s="77"/>
      <c r="P20" s="77"/>
      <c r="Q20" s="77">
        <v>26.201000000000001</v>
      </c>
      <c r="R20" s="77">
        <v>2.2999999999999998</v>
      </c>
      <c r="S20" s="77">
        <v>10.94</v>
      </c>
      <c r="T20" s="77">
        <v>1E-3</v>
      </c>
      <c r="U20" s="77">
        <v>12.372999999999999</v>
      </c>
      <c r="V20" s="77">
        <v>11.591000000000001</v>
      </c>
      <c r="W20" s="77">
        <v>21.062000000000001</v>
      </c>
      <c r="X20" s="77">
        <v>2.2189999999999999</v>
      </c>
      <c r="Y20" s="77">
        <v>22.198</v>
      </c>
      <c r="Z20" s="78"/>
      <c r="AA20" s="79">
        <f t="shared" si="2"/>
        <v>249.97800000000004</v>
      </c>
    </row>
    <row r="21" spans="1:27" ht="25.15" customHeight="1" x14ac:dyDescent="0.2">
      <c r="A21" s="75" t="s">
        <v>16</v>
      </c>
      <c r="B21" s="80">
        <v>0.77</v>
      </c>
      <c r="C21" s="81">
        <v>0.51</v>
      </c>
      <c r="D21" s="81">
        <v>1.05</v>
      </c>
      <c r="E21" s="81">
        <v>1.02</v>
      </c>
      <c r="F21" s="81"/>
      <c r="G21" s="81"/>
      <c r="H21" s="81">
        <v>0.5</v>
      </c>
      <c r="I21" s="81">
        <v>1.81</v>
      </c>
      <c r="J21" s="81">
        <v>7.3120000000000003</v>
      </c>
      <c r="K21" s="81">
        <v>8.2800000000000011</v>
      </c>
      <c r="L21" s="81">
        <v>22.755000000000003</v>
      </c>
      <c r="M21" s="81">
        <v>19.231000000000002</v>
      </c>
      <c r="N21" s="81">
        <v>12.378</v>
      </c>
      <c r="O21" s="81">
        <v>12.158000000000001</v>
      </c>
      <c r="P21" s="81">
        <v>11.186</v>
      </c>
      <c r="Q21" s="81">
        <v>9.51</v>
      </c>
      <c r="R21" s="81">
        <v>5.7210000000000001</v>
      </c>
      <c r="S21" s="81">
        <v>5.875</v>
      </c>
      <c r="T21" s="81">
        <v>9.527000000000001</v>
      </c>
      <c r="U21" s="81">
        <v>3.3959999999999999</v>
      </c>
      <c r="V21" s="81">
        <v>2.4350000000000001</v>
      </c>
      <c r="W21" s="81">
        <v>1.03</v>
      </c>
      <c r="X21" s="81">
        <v>1.28</v>
      </c>
      <c r="Y21" s="81">
        <v>1.04</v>
      </c>
      <c r="Z21" s="78"/>
      <c r="AA21" s="79">
        <f t="shared" si="2"/>
        <v>138.774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6.8109999999999999</v>
      </c>
      <c r="C25" s="88">
        <f t="shared" ref="C25:Z25" si="3">IF(LEN(C$2)&gt;0,SUM(C19:C24),"")</f>
        <v>7.5809999999999995</v>
      </c>
      <c r="D25" s="88">
        <f t="shared" si="3"/>
        <v>22.004000000000001</v>
      </c>
      <c r="E25" s="88">
        <f t="shared" si="3"/>
        <v>21.986999999999998</v>
      </c>
      <c r="F25" s="88">
        <f t="shared" si="3"/>
        <v>10.217000000000001</v>
      </c>
      <c r="G25" s="88">
        <f t="shared" si="3"/>
        <v>2.3109999999999999</v>
      </c>
      <c r="H25" s="88">
        <f t="shared" si="3"/>
        <v>16.855</v>
      </c>
      <c r="I25" s="88">
        <f t="shared" si="3"/>
        <v>64.525000000000006</v>
      </c>
      <c r="J25" s="88">
        <f t="shared" si="3"/>
        <v>172.07300000000001</v>
      </c>
      <c r="K25" s="88">
        <f t="shared" si="3"/>
        <v>114.78</v>
      </c>
      <c r="L25" s="88">
        <f t="shared" si="3"/>
        <v>107.255</v>
      </c>
      <c r="M25" s="88">
        <f t="shared" si="3"/>
        <v>72.932000000000002</v>
      </c>
      <c r="N25" s="88">
        <f t="shared" si="3"/>
        <v>23.878</v>
      </c>
      <c r="O25" s="88">
        <f t="shared" si="3"/>
        <v>23.658000000000001</v>
      </c>
      <c r="P25" s="88">
        <f t="shared" si="3"/>
        <v>22.686</v>
      </c>
      <c r="Q25" s="88">
        <f t="shared" si="3"/>
        <v>47.210999999999999</v>
      </c>
      <c r="R25" s="88">
        <f t="shared" si="3"/>
        <v>19.521000000000001</v>
      </c>
      <c r="S25" s="88">
        <f t="shared" si="3"/>
        <v>28.314999999999998</v>
      </c>
      <c r="T25" s="88">
        <f t="shared" si="3"/>
        <v>21.027999999999999</v>
      </c>
      <c r="U25" s="88">
        <f t="shared" si="3"/>
        <v>15.768999999999998</v>
      </c>
      <c r="V25" s="88">
        <f t="shared" si="3"/>
        <v>14.026000000000002</v>
      </c>
      <c r="W25" s="88">
        <f t="shared" si="3"/>
        <v>72.091999999999999</v>
      </c>
      <c r="X25" s="88">
        <f t="shared" si="3"/>
        <v>105.217</v>
      </c>
      <c r="Y25" s="88">
        <f t="shared" si="3"/>
        <v>23.238</v>
      </c>
      <c r="Z25" s="89" t="str">
        <f t="shared" si="3"/>
        <v/>
      </c>
      <c r="AA25" s="90">
        <f>SUM(AA19:AA24)</f>
        <v>1035.97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40.145000000000003</v>
      </c>
      <c r="C29" s="77">
        <v>17.686</v>
      </c>
      <c r="D29" s="77">
        <v>24.238</v>
      </c>
      <c r="E29" s="77">
        <v>24.204999999999998</v>
      </c>
      <c r="F29" s="77">
        <v>12.867000000000001</v>
      </c>
      <c r="G29" s="77">
        <v>2.444</v>
      </c>
      <c r="H29" s="77">
        <v>16.986999999999998</v>
      </c>
      <c r="I29" s="77">
        <v>64.611999999999995</v>
      </c>
      <c r="J29" s="77">
        <v>172.15600000000001</v>
      </c>
      <c r="K29" s="77">
        <v>114.911</v>
      </c>
      <c r="L29" s="77">
        <v>107.389</v>
      </c>
      <c r="M29" s="77">
        <v>73.100999999999999</v>
      </c>
      <c r="N29" s="77">
        <v>32.213000000000001</v>
      </c>
      <c r="O29" s="77">
        <v>37.673999999999999</v>
      </c>
      <c r="P29" s="77">
        <v>42.707000000000001</v>
      </c>
      <c r="Q29" s="77">
        <v>58.581000000000003</v>
      </c>
      <c r="R29" s="77">
        <v>28.553000000000001</v>
      </c>
      <c r="S29" s="77">
        <v>29.805</v>
      </c>
      <c r="T29" s="77">
        <v>23.05</v>
      </c>
      <c r="U29" s="77">
        <v>17.675999999999998</v>
      </c>
      <c r="V29" s="77">
        <v>23.478000000000002</v>
      </c>
      <c r="W29" s="77">
        <v>82.561000000000007</v>
      </c>
      <c r="X29" s="77">
        <v>105.51</v>
      </c>
      <c r="Y29" s="77">
        <v>24.420999999999999</v>
      </c>
      <c r="Z29" s="78"/>
      <c r="AA29" s="79">
        <f>SUM(B29:Z29)</f>
        <v>1176.9699999999998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40.145000000000003</v>
      </c>
      <c r="C31" s="62">
        <f t="shared" ref="C31:Z31" si="4">IF(LEN(C$2)&gt;0,SUM(C28:C30),"")</f>
        <v>17.686</v>
      </c>
      <c r="D31" s="62">
        <f t="shared" si="4"/>
        <v>24.238</v>
      </c>
      <c r="E31" s="62">
        <f t="shared" si="4"/>
        <v>24.204999999999998</v>
      </c>
      <c r="F31" s="62">
        <f t="shared" si="4"/>
        <v>12.867000000000001</v>
      </c>
      <c r="G31" s="62">
        <f t="shared" si="4"/>
        <v>2.444</v>
      </c>
      <c r="H31" s="62">
        <f t="shared" si="4"/>
        <v>16.986999999999998</v>
      </c>
      <c r="I31" s="62">
        <f t="shared" si="4"/>
        <v>64.611999999999995</v>
      </c>
      <c r="J31" s="62">
        <f t="shared" si="4"/>
        <v>172.15600000000001</v>
      </c>
      <c r="K31" s="62">
        <f t="shared" si="4"/>
        <v>114.911</v>
      </c>
      <c r="L31" s="62">
        <f t="shared" si="4"/>
        <v>107.389</v>
      </c>
      <c r="M31" s="62">
        <f t="shared" si="4"/>
        <v>73.100999999999999</v>
      </c>
      <c r="N31" s="62">
        <f t="shared" si="4"/>
        <v>32.213000000000001</v>
      </c>
      <c r="O31" s="62">
        <f t="shared" si="4"/>
        <v>37.673999999999999</v>
      </c>
      <c r="P31" s="62">
        <f t="shared" si="4"/>
        <v>42.707000000000001</v>
      </c>
      <c r="Q31" s="62">
        <f t="shared" si="4"/>
        <v>58.581000000000003</v>
      </c>
      <c r="R31" s="62">
        <f t="shared" si="4"/>
        <v>28.553000000000001</v>
      </c>
      <c r="S31" s="62">
        <f t="shared" si="4"/>
        <v>29.805</v>
      </c>
      <c r="T31" s="62">
        <f t="shared" si="4"/>
        <v>23.05</v>
      </c>
      <c r="U31" s="62">
        <f t="shared" si="4"/>
        <v>17.675999999999998</v>
      </c>
      <c r="V31" s="62">
        <f t="shared" si="4"/>
        <v>23.478000000000002</v>
      </c>
      <c r="W31" s="62">
        <f t="shared" si="4"/>
        <v>82.561000000000007</v>
      </c>
      <c r="X31" s="62">
        <f t="shared" si="4"/>
        <v>105.51</v>
      </c>
      <c r="Y31" s="62">
        <f t="shared" si="4"/>
        <v>24.420999999999999</v>
      </c>
      <c r="Z31" s="63" t="str">
        <f t="shared" si="4"/>
        <v/>
      </c>
      <c r="AA31" s="64">
        <f>SUM(AA28:AA30)</f>
        <v>1176.9699999999998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>
        <v>100.5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16.3</v>
      </c>
      <c r="S38" s="99">
        <v>26.8</v>
      </c>
      <c r="T38" s="99"/>
      <c r="U38" s="99">
        <v>41.2</v>
      </c>
      <c r="V38" s="99"/>
      <c r="W38" s="99"/>
      <c r="X38" s="99"/>
      <c r="Y38" s="99"/>
      <c r="Z38" s="100"/>
      <c r="AA38" s="79">
        <f t="shared" si="5"/>
        <v>184.8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100.5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16.3</v>
      </c>
      <c r="S39" s="88">
        <f t="shared" si="6"/>
        <v>26.8</v>
      </c>
      <c r="T39" s="88">
        <f t="shared" si="6"/>
        <v>0</v>
      </c>
      <c r="U39" s="88">
        <f t="shared" si="6"/>
        <v>41.2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184.8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>
        <v>100.5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16.3</v>
      </c>
      <c r="S46" s="99">
        <v>26.8</v>
      </c>
      <c r="T46" s="99"/>
      <c r="U46" s="99">
        <v>41.2</v>
      </c>
      <c r="V46" s="99"/>
      <c r="W46" s="99"/>
      <c r="X46" s="99"/>
      <c r="Y46" s="99"/>
      <c r="Z46" s="100"/>
      <c r="AA46" s="79">
        <f t="shared" si="7"/>
        <v>184.8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100.5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16.3</v>
      </c>
      <c r="S48" s="88">
        <f t="shared" si="8"/>
        <v>26.8</v>
      </c>
      <c r="T48" s="88">
        <f t="shared" si="8"/>
        <v>0</v>
      </c>
      <c r="U48" s="88">
        <f t="shared" si="8"/>
        <v>41.2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184.8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40.145000000000003</v>
      </c>
      <c r="C51" s="88">
        <f t="shared" si="10"/>
        <v>17.686</v>
      </c>
      <c r="D51" s="88">
        <f t="shared" si="10"/>
        <v>24.238</v>
      </c>
      <c r="E51" s="88">
        <f t="shared" si="10"/>
        <v>24.204999999999998</v>
      </c>
      <c r="F51" s="88">
        <f t="shared" si="10"/>
        <v>12.867000000000001</v>
      </c>
      <c r="G51" s="88">
        <f t="shared" si="10"/>
        <v>102.944</v>
      </c>
      <c r="H51" s="88">
        <f t="shared" si="10"/>
        <v>16.987000000000002</v>
      </c>
      <c r="I51" s="88">
        <f t="shared" si="10"/>
        <v>64.612000000000009</v>
      </c>
      <c r="J51" s="88">
        <f t="shared" si="10"/>
        <v>172.15600000000001</v>
      </c>
      <c r="K51" s="88">
        <f t="shared" si="10"/>
        <v>114.911</v>
      </c>
      <c r="L51" s="88">
        <f t="shared" si="10"/>
        <v>107.389</v>
      </c>
      <c r="M51" s="88">
        <f t="shared" si="10"/>
        <v>73.100999999999999</v>
      </c>
      <c r="N51" s="88">
        <f t="shared" si="10"/>
        <v>32.213000000000001</v>
      </c>
      <c r="O51" s="88">
        <f t="shared" si="10"/>
        <v>37.673999999999999</v>
      </c>
      <c r="P51" s="88">
        <f t="shared" si="10"/>
        <v>42.707000000000001</v>
      </c>
      <c r="Q51" s="88">
        <f t="shared" si="10"/>
        <v>58.580999999999996</v>
      </c>
      <c r="R51" s="88">
        <f t="shared" si="10"/>
        <v>44.853000000000002</v>
      </c>
      <c r="S51" s="88">
        <f t="shared" si="10"/>
        <v>56.605000000000004</v>
      </c>
      <c r="T51" s="88">
        <f t="shared" si="10"/>
        <v>23.049999999999997</v>
      </c>
      <c r="U51" s="88">
        <f t="shared" si="10"/>
        <v>58.876000000000005</v>
      </c>
      <c r="V51" s="88">
        <f t="shared" si="10"/>
        <v>23.478000000000002</v>
      </c>
      <c r="W51" s="88">
        <f t="shared" si="10"/>
        <v>82.560999999999993</v>
      </c>
      <c r="X51" s="88">
        <f t="shared" si="10"/>
        <v>105.51</v>
      </c>
      <c r="Y51" s="88">
        <f t="shared" si="10"/>
        <v>24.420999999999999</v>
      </c>
      <c r="Z51" s="89" t="str">
        <f t="shared" si="10"/>
        <v/>
      </c>
      <c r="AA51" s="104">
        <f>SUM(B51:Z51)</f>
        <v>1361.7699999999998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40.145000000000003</v>
      </c>
      <c r="C4" s="18">
        <v>17.686</v>
      </c>
      <c r="D4" s="18">
        <v>24.238000000000003</v>
      </c>
      <c r="E4" s="18">
        <v>24.204999999999998</v>
      </c>
      <c r="F4" s="18">
        <v>12.867000000000001</v>
      </c>
      <c r="G4" s="18">
        <v>102.94</v>
      </c>
      <c r="H4" s="18">
        <v>16.987000000000002</v>
      </c>
      <c r="I4" s="18">
        <v>64.611999999999995</v>
      </c>
      <c r="J4" s="18">
        <v>172.12300000000002</v>
      </c>
      <c r="K4" s="18">
        <v>114.91099999999999</v>
      </c>
      <c r="L4" s="18">
        <v>107.38899999999998</v>
      </c>
      <c r="M4" s="18">
        <v>73.100999999999985</v>
      </c>
      <c r="N4" s="18">
        <v>32.213000000000001</v>
      </c>
      <c r="O4" s="18">
        <v>37.673999999999999</v>
      </c>
      <c r="P4" s="18">
        <v>42.706999999999994</v>
      </c>
      <c r="Q4" s="18">
        <v>58.580999999999996</v>
      </c>
      <c r="R4" s="18">
        <v>44.889000000000003</v>
      </c>
      <c r="S4" s="18">
        <v>56.619</v>
      </c>
      <c r="T4" s="18">
        <v>23.049999999999997</v>
      </c>
      <c r="U4" s="18">
        <v>58.880999999999993</v>
      </c>
      <c r="V4" s="18">
        <v>23.513000000000002</v>
      </c>
      <c r="W4" s="18">
        <v>82.600999999999999</v>
      </c>
      <c r="X4" s="18">
        <v>105.50999999999999</v>
      </c>
      <c r="Y4" s="18">
        <v>24.421000000000003</v>
      </c>
      <c r="Z4" s="19"/>
      <c r="AA4" s="20">
        <f>SUM(B4:Z4)</f>
        <v>1361.8629999999998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114</v>
      </c>
      <c r="C7" s="28">
        <v>103.99</v>
      </c>
      <c r="D7" s="28">
        <v>99.9</v>
      </c>
      <c r="E7" s="28">
        <v>99.93</v>
      </c>
      <c r="F7" s="28">
        <v>103.39</v>
      </c>
      <c r="G7" s="28">
        <v>99</v>
      </c>
      <c r="H7" s="28">
        <v>147.02000000000001</v>
      </c>
      <c r="I7" s="28">
        <v>191.06</v>
      </c>
      <c r="J7" s="28">
        <v>174.96</v>
      </c>
      <c r="K7" s="28">
        <v>117.73</v>
      </c>
      <c r="L7" s="28">
        <v>107.61</v>
      </c>
      <c r="M7" s="28">
        <v>108.16</v>
      </c>
      <c r="N7" s="28">
        <v>107.36</v>
      </c>
      <c r="O7" s="28">
        <v>104.6</v>
      </c>
      <c r="P7" s="28">
        <v>113.42</v>
      </c>
      <c r="Q7" s="28">
        <v>123.75</v>
      </c>
      <c r="R7" s="28">
        <v>165</v>
      </c>
      <c r="S7" s="28">
        <v>185.9</v>
      </c>
      <c r="T7" s="28">
        <v>246.24</v>
      </c>
      <c r="U7" s="28">
        <v>227.44</v>
      </c>
      <c r="V7" s="28">
        <v>168.2</v>
      </c>
      <c r="W7" s="28">
        <v>139.99</v>
      </c>
      <c r="X7" s="28">
        <v>86.63</v>
      </c>
      <c r="Y7" s="28">
        <v>99.77</v>
      </c>
      <c r="Z7" s="29"/>
      <c r="AA7" s="30">
        <f>IF(SUM(B7:Z7)&lt;&gt;0,AVERAGEIF(B7:Z7,"&lt;&gt;"""),"")</f>
        <v>134.79375000000002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5.3390000000000004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7</v>
      </c>
      <c r="Y14" s="57"/>
      <c r="Z14" s="58"/>
      <c r="AA14" s="59">
        <f t="shared" si="0"/>
        <v>12.339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5.3390000000000004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7</v>
      </c>
      <c r="Y16" s="62">
        <f t="shared" si="1"/>
        <v>0</v>
      </c>
      <c r="Z16" s="63" t="str">
        <f t="shared" si="1"/>
        <v/>
      </c>
      <c r="AA16" s="64">
        <f>SUM(AA10:AA15)</f>
        <v>12.339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/>
      <c r="H19" s="72"/>
      <c r="I19" s="72">
        <v>2</v>
      </c>
      <c r="J19" s="72"/>
      <c r="K19" s="72"/>
      <c r="L19" s="72"/>
      <c r="M19" s="72"/>
      <c r="N19" s="72">
        <v>1</v>
      </c>
      <c r="O19" s="72">
        <v>1</v>
      </c>
      <c r="P19" s="72">
        <v>1</v>
      </c>
      <c r="Q19" s="72">
        <v>1</v>
      </c>
      <c r="R19" s="72">
        <v>2</v>
      </c>
      <c r="S19" s="72">
        <v>2</v>
      </c>
      <c r="T19" s="72">
        <v>2</v>
      </c>
      <c r="U19" s="72"/>
      <c r="V19" s="72"/>
      <c r="W19" s="72">
        <v>1</v>
      </c>
      <c r="X19" s="72"/>
      <c r="Y19" s="72"/>
      <c r="Z19" s="73"/>
      <c r="AA19" s="74">
        <f t="shared" ref="AA19:AA24" si="2">SUM(B19:Z19)</f>
        <v>41</v>
      </c>
    </row>
    <row r="20" spans="1:27" ht="25.15" customHeight="1" x14ac:dyDescent="0.2">
      <c r="A20" s="75" t="s">
        <v>15</v>
      </c>
      <c r="B20" s="76"/>
      <c r="C20" s="77">
        <v>6</v>
      </c>
      <c r="D20" s="77">
        <v>12.689</v>
      </c>
      <c r="E20" s="77">
        <v>12.952999999999999</v>
      </c>
      <c r="F20" s="77"/>
      <c r="G20" s="77">
        <v>21.859000000000002</v>
      </c>
      <c r="H20" s="77">
        <v>5.7149999999999999</v>
      </c>
      <c r="I20" s="77">
        <v>28.190999999999999</v>
      </c>
      <c r="J20" s="77">
        <v>10.211</v>
      </c>
      <c r="K20" s="77">
        <v>29.504999999999999</v>
      </c>
      <c r="L20" s="77">
        <v>25.188000000000002</v>
      </c>
      <c r="M20" s="77">
        <v>17.649999999999999</v>
      </c>
      <c r="N20" s="77">
        <v>13.474</v>
      </c>
      <c r="O20" s="77">
        <v>18.161999999999999</v>
      </c>
      <c r="P20" s="77">
        <v>20.759</v>
      </c>
      <c r="Q20" s="77">
        <v>25.344999999999999</v>
      </c>
      <c r="R20" s="77">
        <v>28.761999999999997</v>
      </c>
      <c r="S20" s="77">
        <v>32.667000000000002</v>
      </c>
      <c r="T20" s="77">
        <v>14.224</v>
      </c>
      <c r="U20" s="77">
        <v>18.768999999999998</v>
      </c>
      <c r="V20" s="77"/>
      <c r="W20" s="77">
        <v>6.3</v>
      </c>
      <c r="X20" s="77">
        <v>27.950000000000003</v>
      </c>
      <c r="Y20" s="77">
        <v>6</v>
      </c>
      <c r="Z20" s="78"/>
      <c r="AA20" s="79">
        <f t="shared" si="2"/>
        <v>382.37299999999999</v>
      </c>
    </row>
    <row r="21" spans="1:27" ht="25.15" customHeight="1" x14ac:dyDescent="0.2">
      <c r="A21" s="75" t="s">
        <v>16</v>
      </c>
      <c r="B21" s="80">
        <v>12.145</v>
      </c>
      <c r="C21" s="81">
        <v>11.686</v>
      </c>
      <c r="D21" s="81">
        <v>11.548999999999999</v>
      </c>
      <c r="E21" s="81">
        <v>11.251999999999999</v>
      </c>
      <c r="F21" s="81">
        <v>12.867000000000001</v>
      </c>
      <c r="G21" s="81">
        <v>81.081000000000003</v>
      </c>
      <c r="H21" s="81">
        <v>11.272</v>
      </c>
      <c r="I21" s="81">
        <v>34.420999999999999</v>
      </c>
      <c r="J21" s="81">
        <v>51.412000000000006</v>
      </c>
      <c r="K21" s="81">
        <v>80.066999999999993</v>
      </c>
      <c r="L21" s="81">
        <v>82.200999999999993</v>
      </c>
      <c r="M21" s="81">
        <v>55.451000000000001</v>
      </c>
      <c r="N21" s="81">
        <v>17.739000000000001</v>
      </c>
      <c r="O21" s="81">
        <v>18.512</v>
      </c>
      <c r="P21" s="81">
        <v>20.948000000000004</v>
      </c>
      <c r="Q21" s="81">
        <v>32.235999999999997</v>
      </c>
      <c r="R21" s="81">
        <v>14.126999999999999</v>
      </c>
      <c r="S21" s="81">
        <v>21.952000000000002</v>
      </c>
      <c r="T21" s="81">
        <v>6.8259999999999996</v>
      </c>
      <c r="U21" s="81">
        <v>40.112000000000002</v>
      </c>
      <c r="V21" s="81">
        <v>14.712999999999999</v>
      </c>
      <c r="W21" s="81">
        <v>11.601000000000001</v>
      </c>
      <c r="X21" s="81">
        <v>70.56</v>
      </c>
      <c r="Y21" s="81">
        <v>18.421000000000003</v>
      </c>
      <c r="Z21" s="78"/>
      <c r="AA21" s="79">
        <f t="shared" si="2"/>
        <v>743.15099999999984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40.144999999999996</v>
      </c>
      <c r="C25" s="88">
        <f t="shared" si="3"/>
        <v>17.686</v>
      </c>
      <c r="D25" s="88">
        <f t="shared" si="3"/>
        <v>24.238</v>
      </c>
      <c r="E25" s="88">
        <f t="shared" si="3"/>
        <v>24.204999999999998</v>
      </c>
      <c r="F25" s="88">
        <f t="shared" si="3"/>
        <v>12.867000000000001</v>
      </c>
      <c r="G25" s="88">
        <f t="shared" si="3"/>
        <v>102.94</v>
      </c>
      <c r="H25" s="88">
        <f t="shared" si="3"/>
        <v>16.987000000000002</v>
      </c>
      <c r="I25" s="88">
        <f t="shared" si="3"/>
        <v>64.611999999999995</v>
      </c>
      <c r="J25" s="88">
        <f t="shared" si="3"/>
        <v>61.623000000000005</v>
      </c>
      <c r="K25" s="88">
        <f t="shared" si="3"/>
        <v>109.57199999999999</v>
      </c>
      <c r="L25" s="88">
        <f t="shared" si="3"/>
        <v>107.389</v>
      </c>
      <c r="M25" s="88">
        <f t="shared" si="3"/>
        <v>73.100999999999999</v>
      </c>
      <c r="N25" s="88">
        <f t="shared" si="3"/>
        <v>32.213000000000001</v>
      </c>
      <c r="O25" s="88">
        <f t="shared" si="3"/>
        <v>37.673999999999999</v>
      </c>
      <c r="P25" s="88">
        <f t="shared" si="3"/>
        <v>42.707000000000008</v>
      </c>
      <c r="Q25" s="88">
        <f t="shared" si="3"/>
        <v>58.580999999999996</v>
      </c>
      <c r="R25" s="88">
        <f t="shared" si="3"/>
        <v>44.888999999999996</v>
      </c>
      <c r="S25" s="88">
        <f t="shared" si="3"/>
        <v>56.619</v>
      </c>
      <c r="T25" s="88">
        <f t="shared" si="3"/>
        <v>23.05</v>
      </c>
      <c r="U25" s="88">
        <f t="shared" si="3"/>
        <v>58.881</v>
      </c>
      <c r="V25" s="88">
        <f t="shared" si="3"/>
        <v>14.712999999999999</v>
      </c>
      <c r="W25" s="88">
        <f t="shared" si="3"/>
        <v>18.901</v>
      </c>
      <c r="X25" s="88">
        <f t="shared" si="3"/>
        <v>98.51</v>
      </c>
      <c r="Y25" s="88">
        <f t="shared" si="3"/>
        <v>24.421000000000003</v>
      </c>
      <c r="Z25" s="89">
        <f t="shared" si="3"/>
        <v>0</v>
      </c>
      <c r="AA25" s="90">
        <f t="shared" si="3"/>
        <v>1166.5239999999999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40.145000000000003</v>
      </c>
      <c r="C29" s="77">
        <v>17.686</v>
      </c>
      <c r="D29" s="77">
        <v>24.238</v>
      </c>
      <c r="E29" s="77">
        <v>24.204999999999998</v>
      </c>
      <c r="F29" s="77">
        <v>12.867000000000001</v>
      </c>
      <c r="G29" s="77">
        <v>102.94</v>
      </c>
      <c r="H29" s="77">
        <v>16.986999999999998</v>
      </c>
      <c r="I29" s="77">
        <v>64.611999999999995</v>
      </c>
      <c r="J29" s="77">
        <v>61.622999999999998</v>
      </c>
      <c r="K29" s="77">
        <v>114.911</v>
      </c>
      <c r="L29" s="77">
        <v>107.389</v>
      </c>
      <c r="M29" s="77">
        <v>73.100999999999999</v>
      </c>
      <c r="N29" s="77">
        <v>32.213000000000001</v>
      </c>
      <c r="O29" s="77">
        <v>37.673999999999999</v>
      </c>
      <c r="P29" s="77">
        <v>42.707000000000001</v>
      </c>
      <c r="Q29" s="77">
        <v>58.581000000000003</v>
      </c>
      <c r="R29" s="77">
        <v>44.889000000000003</v>
      </c>
      <c r="S29" s="77">
        <v>56.619</v>
      </c>
      <c r="T29" s="77">
        <v>23.05</v>
      </c>
      <c r="U29" s="77">
        <v>58.881</v>
      </c>
      <c r="V29" s="77">
        <v>14.712999999999999</v>
      </c>
      <c r="W29" s="77">
        <v>18.901</v>
      </c>
      <c r="X29" s="77">
        <v>105.51</v>
      </c>
      <c r="Y29" s="77">
        <v>24.420999999999999</v>
      </c>
      <c r="Z29" s="78"/>
      <c r="AA29" s="79">
        <f>SUM(B29:Z29)</f>
        <v>1178.8630000000001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40.145000000000003</v>
      </c>
      <c r="C31" s="62">
        <f t="shared" si="4"/>
        <v>17.686</v>
      </c>
      <c r="D31" s="62">
        <f t="shared" si="4"/>
        <v>24.238</v>
      </c>
      <c r="E31" s="62">
        <f t="shared" si="4"/>
        <v>24.204999999999998</v>
      </c>
      <c r="F31" s="62">
        <f t="shared" si="4"/>
        <v>12.867000000000001</v>
      </c>
      <c r="G31" s="62">
        <f t="shared" si="4"/>
        <v>102.94</v>
      </c>
      <c r="H31" s="62">
        <f t="shared" si="4"/>
        <v>16.986999999999998</v>
      </c>
      <c r="I31" s="62">
        <f t="shared" si="4"/>
        <v>64.611999999999995</v>
      </c>
      <c r="J31" s="62">
        <f t="shared" si="4"/>
        <v>61.622999999999998</v>
      </c>
      <c r="K31" s="62">
        <f t="shared" si="4"/>
        <v>114.911</v>
      </c>
      <c r="L31" s="62">
        <f t="shared" si="4"/>
        <v>107.389</v>
      </c>
      <c r="M31" s="62">
        <f t="shared" si="4"/>
        <v>73.100999999999999</v>
      </c>
      <c r="N31" s="62">
        <f t="shared" si="4"/>
        <v>32.213000000000001</v>
      </c>
      <c r="O31" s="62">
        <f t="shared" si="4"/>
        <v>37.673999999999999</v>
      </c>
      <c r="P31" s="62">
        <f t="shared" si="4"/>
        <v>42.707000000000001</v>
      </c>
      <c r="Q31" s="62">
        <f t="shared" si="4"/>
        <v>58.581000000000003</v>
      </c>
      <c r="R31" s="62">
        <f t="shared" si="4"/>
        <v>44.889000000000003</v>
      </c>
      <c r="S31" s="62">
        <f t="shared" si="4"/>
        <v>56.619</v>
      </c>
      <c r="T31" s="62">
        <f t="shared" si="4"/>
        <v>23.05</v>
      </c>
      <c r="U31" s="62">
        <f t="shared" si="4"/>
        <v>58.881</v>
      </c>
      <c r="V31" s="62">
        <f t="shared" si="4"/>
        <v>14.712999999999999</v>
      </c>
      <c r="W31" s="62">
        <f t="shared" si="4"/>
        <v>18.901</v>
      </c>
      <c r="X31" s="62">
        <f t="shared" si="4"/>
        <v>105.51</v>
      </c>
      <c r="Y31" s="62">
        <f t="shared" si="4"/>
        <v>24.420999999999999</v>
      </c>
      <c r="Z31" s="63">
        <f t="shared" si="4"/>
        <v>0</v>
      </c>
      <c r="AA31" s="64">
        <f t="shared" si="4"/>
        <v>1178.8630000000001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110.5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8.8000000000000007</v>
      </c>
      <c r="W38" s="99">
        <v>63.7</v>
      </c>
      <c r="X38" s="99"/>
      <c r="Y38" s="99"/>
      <c r="Z38" s="100"/>
      <c r="AA38" s="79">
        <f t="shared" si="5"/>
        <v>183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110.5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8.8000000000000007</v>
      </c>
      <c r="W39" s="88">
        <f t="shared" si="6"/>
        <v>63.7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110.5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8.8000000000000007</v>
      </c>
      <c r="W46" s="99">
        <v>63.7</v>
      </c>
      <c r="X46" s="99"/>
      <c r="Y46" s="99"/>
      <c r="Z46" s="100"/>
      <c r="AA46" s="79">
        <f t="shared" si="7"/>
        <v>183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110.5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8.8000000000000007</v>
      </c>
      <c r="W48" s="88">
        <f t="shared" si="8"/>
        <v>63.7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40.144999999999996</v>
      </c>
      <c r="C51" s="88">
        <f t="shared" si="10"/>
        <v>17.686</v>
      </c>
      <c r="D51" s="88">
        <f t="shared" si="10"/>
        <v>24.238</v>
      </c>
      <c r="E51" s="88">
        <f t="shared" si="10"/>
        <v>24.204999999999998</v>
      </c>
      <c r="F51" s="88">
        <f t="shared" si="10"/>
        <v>12.867000000000001</v>
      </c>
      <c r="G51" s="88">
        <f t="shared" si="10"/>
        <v>102.94</v>
      </c>
      <c r="H51" s="88">
        <f t="shared" si="10"/>
        <v>16.987000000000002</v>
      </c>
      <c r="I51" s="88">
        <f t="shared" si="10"/>
        <v>64.611999999999995</v>
      </c>
      <c r="J51" s="88">
        <f t="shared" si="10"/>
        <v>172.12299999999999</v>
      </c>
      <c r="K51" s="88">
        <f t="shared" si="10"/>
        <v>114.91099999999999</v>
      </c>
      <c r="L51" s="88">
        <f t="shared" si="10"/>
        <v>107.389</v>
      </c>
      <c r="M51" s="88">
        <f t="shared" si="10"/>
        <v>73.100999999999999</v>
      </c>
      <c r="N51" s="88">
        <f t="shared" si="10"/>
        <v>32.213000000000001</v>
      </c>
      <c r="O51" s="88">
        <f t="shared" si="10"/>
        <v>37.673999999999999</v>
      </c>
      <c r="P51" s="88">
        <f t="shared" si="10"/>
        <v>42.707000000000008</v>
      </c>
      <c r="Q51" s="88">
        <f t="shared" si="10"/>
        <v>58.580999999999996</v>
      </c>
      <c r="R51" s="88">
        <f t="shared" si="10"/>
        <v>44.888999999999996</v>
      </c>
      <c r="S51" s="88">
        <f t="shared" si="10"/>
        <v>56.619</v>
      </c>
      <c r="T51" s="88">
        <f t="shared" si="10"/>
        <v>23.05</v>
      </c>
      <c r="U51" s="88">
        <f t="shared" si="10"/>
        <v>58.881</v>
      </c>
      <c r="V51" s="88">
        <f t="shared" si="10"/>
        <v>23.512999999999998</v>
      </c>
      <c r="W51" s="88">
        <f t="shared" si="10"/>
        <v>82.600999999999999</v>
      </c>
      <c r="X51" s="88">
        <f t="shared" si="10"/>
        <v>105.51</v>
      </c>
      <c r="Y51" s="88">
        <f t="shared" si="10"/>
        <v>24.421000000000003</v>
      </c>
      <c r="Z51" s="89">
        <f t="shared" si="10"/>
        <v>0</v>
      </c>
      <c r="AA51" s="104">
        <f>SUM(B51:Z51)</f>
        <v>1361.8629999999998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>
        <v>-100.5</v>
      </c>
      <c r="H4" s="18"/>
      <c r="I4" s="18"/>
      <c r="J4" s="18">
        <v>110.5</v>
      </c>
      <c r="K4" s="18"/>
      <c r="L4" s="18"/>
      <c r="M4" s="18"/>
      <c r="N4" s="18"/>
      <c r="O4" s="18"/>
      <c r="P4" s="18"/>
      <c r="Q4" s="18"/>
      <c r="R4" s="18">
        <v>-16.3</v>
      </c>
      <c r="S4" s="18">
        <v>-26.8</v>
      </c>
      <c r="T4" s="18"/>
      <c r="U4" s="18">
        <v>-41.2</v>
      </c>
      <c r="V4" s="18">
        <v>8.8000000000000007</v>
      </c>
      <c r="W4" s="18">
        <v>63.7</v>
      </c>
      <c r="X4" s="18"/>
      <c r="Y4" s="18"/>
      <c r="Z4" s="19"/>
      <c r="AA4" s="111">
        <f>SUM(B4:Z4)</f>
        <v>-1.8000000000000114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114</v>
      </c>
      <c r="C7" s="117">
        <v>103.99</v>
      </c>
      <c r="D7" s="117">
        <v>99.9</v>
      </c>
      <c r="E7" s="117">
        <v>99.93</v>
      </c>
      <c r="F7" s="117">
        <v>103.39</v>
      </c>
      <c r="G7" s="117">
        <v>99</v>
      </c>
      <c r="H7" s="117">
        <v>147.02000000000001</v>
      </c>
      <c r="I7" s="117">
        <v>191.06</v>
      </c>
      <c r="J7" s="117">
        <v>174.96</v>
      </c>
      <c r="K7" s="117">
        <v>117.73</v>
      </c>
      <c r="L7" s="117">
        <v>107.61</v>
      </c>
      <c r="M7" s="117">
        <v>108.16</v>
      </c>
      <c r="N7" s="117">
        <v>107.36</v>
      </c>
      <c r="O7" s="117">
        <v>104.6</v>
      </c>
      <c r="P7" s="117">
        <v>113.42</v>
      </c>
      <c r="Q7" s="117">
        <v>123.75</v>
      </c>
      <c r="R7" s="117">
        <v>165</v>
      </c>
      <c r="S7" s="117">
        <v>185.9</v>
      </c>
      <c r="T7" s="117">
        <v>246.24</v>
      </c>
      <c r="U7" s="117">
        <v>227.44</v>
      </c>
      <c r="V7" s="117">
        <v>168.2</v>
      </c>
      <c r="W7" s="117">
        <v>139.99</v>
      </c>
      <c r="X7" s="117">
        <v>86.63</v>
      </c>
      <c r="Y7" s="117">
        <v>99.77</v>
      </c>
      <c r="Z7" s="118"/>
      <c r="AA7" s="119">
        <f>IF(SUM(B7:Z7)&lt;&gt;0,AVERAGEIF(B7:Z7,"&lt;&gt;"""),"")</f>
        <v>134.79375000000002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>
        <v>100.5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16.3</v>
      </c>
      <c r="S15" s="133">
        <v>26.8</v>
      </c>
      <c r="T15" s="133"/>
      <c r="U15" s="133">
        <v>41.2</v>
      </c>
      <c r="V15" s="133"/>
      <c r="W15" s="133"/>
      <c r="X15" s="133"/>
      <c r="Y15" s="133"/>
      <c r="Z15" s="131"/>
      <c r="AA15" s="132">
        <f t="shared" si="0"/>
        <v>184.8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100.5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16.3</v>
      </c>
      <c r="S16" s="135">
        <f t="shared" si="1"/>
        <v>26.8</v>
      </c>
      <c r="T16" s="135">
        <f t="shared" si="1"/>
        <v>0</v>
      </c>
      <c r="U16" s="135">
        <f t="shared" si="1"/>
        <v>41.2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184.8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110.5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8.8000000000000007</v>
      </c>
      <c r="W23" s="133">
        <v>63.7</v>
      </c>
      <c r="X23" s="133"/>
      <c r="Y23" s="133"/>
      <c r="Z23" s="131"/>
      <c r="AA23" s="132">
        <f t="shared" si="2"/>
        <v>183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110.5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8.8000000000000007</v>
      </c>
      <c r="W24" s="135">
        <f t="shared" si="3"/>
        <v>63.7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2023-10-09T13:23:52Z</dcterms:created>
  <dcterms:modified xsi:type="dcterms:W3CDTF">2023-10-09T13:23:53Z</dcterms:modified>
</cp:coreProperties>
</file>