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<sst xmlns="http://schemas.openxmlformats.org/spreadsheetml/2006/main" count="117" uniqueCount="53">
  <si>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08/10/2023 16:17:53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</si>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</sst>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26-4CFC-842F-621E3815CB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26-4CFC-842F-621E3815CB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30.986000000000001</c:v>
                </c:pt>
                <c:pt idx="18">
                  <c:v>3</c:v>
                </c:pt>
                <c:pt idx="19">
                  <c:v>4</c:v>
                </c:pt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26-4CFC-842F-621E3815CB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46.1</c:v>
                </c:pt>
                <c:pt idx="13">
                  <c:v>29.2</c:v>
                </c:pt>
                <c:pt idx="14">
                  <c:v>0</c:v>
                </c:pt>
                <c:pt idx="15">
                  <c:v>0</c:v>
                </c:pt>
                <c:pt idx="16">
                  <c:v>18.7</c:v>
                </c:pt>
                <c:pt idx="17">
                  <c:v>51.3</c:v>
                </c:pt>
                <c:pt idx="18">
                  <c:v>69.599999999999994</c:v>
                </c:pt>
                <c:pt idx="19">
                  <c:v>0</c:v>
                </c:pt>
                <c:pt idx="20">
                  <c:v>81.5</c:v>
                </c:pt>
                <c:pt idx="21">
                  <c:v>0</c:v>
                </c:pt>
                <c:pt idx="22">
                  <c:v>0</c:v>
                </c:pt>
                <c:pt idx="23">
                  <c:v>54.4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26-4CFC-842F-621E3815CB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12.713000000000001</c:v>
                </c:pt>
                <c:pt idx="1">
                  <c:v>20.987000000000002</c:v>
                </c:pt>
                <c:pt idx="2">
                  <c:v>6.5460000000000003</c:v>
                </c:pt>
                <c:pt idx="3">
                  <c:v>5.6390000000000002</c:v>
                </c:pt>
                <c:pt idx="6">
                  <c:v>60.105000000000004</c:v>
                </c:pt>
                <c:pt idx="7">
                  <c:v>68.555000000000007</c:v>
                </c:pt>
                <c:pt idx="8">
                  <c:v>12.863999999999999</c:v>
                </c:pt>
                <c:pt idx="9">
                  <c:v>8.4589999999999996</c:v>
                </c:pt>
                <c:pt idx="10">
                  <c:v>2.9390000000000001</c:v>
                </c:pt>
                <c:pt idx="11">
                  <c:v>10.661</c:v>
                </c:pt>
                <c:pt idx="12">
                  <c:v>11.170999999999999</c:v>
                </c:pt>
                <c:pt idx="13">
                  <c:v>21.382999999999996</c:v>
                </c:pt>
                <c:pt idx="14">
                  <c:v>27.248999999999999</c:v>
                </c:pt>
                <c:pt idx="15">
                  <c:v>17.869</c:v>
                </c:pt>
                <c:pt idx="16">
                  <c:v>22.305</c:v>
                </c:pt>
                <c:pt idx="17">
                  <c:v>18.004999999999999</c:v>
                </c:pt>
                <c:pt idx="18">
                  <c:v>24.841000000000001</c:v>
                </c:pt>
                <c:pt idx="19">
                  <c:v>27.756</c:v>
                </c:pt>
                <c:pt idx="20">
                  <c:v>20.538</c:v>
                </c:pt>
                <c:pt idx="21">
                  <c:v>29.904</c:v>
                </c:pt>
                <c:pt idx="22">
                  <c:v>5.0809999999999995</c:v>
                </c:pt>
                <c:pt idx="23">
                  <c:v>24.143000000000001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26-4CFC-842F-621E3815CB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26-4CFC-842F-621E3815CB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26-4CFC-842F-621E3815C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45.872999999999998</c:v>
                </c:pt>
                <c:pt idx="1">
                  <c:v>23.117999999999999</c:v>
                </c:pt>
                <c:pt idx="2">
                  <c:v>7.0259999999999998</c:v>
                </c:pt>
                <c:pt idx="3">
                  <c:v>7.2140000000000004</c:v>
                </c:pt>
                <c:pt idx="4">
                  <c:v>50</c:v>
                </c:pt>
                <c:pt idx="5">
                  <c:v>50</c:v>
                </c:pt>
                <c:pt idx="6">
                  <c:v>100.07300000000001</c:v>
                </c:pt>
                <c:pt idx="7">
                  <c:v>91.631999999999991</c:v>
                </c:pt>
                <c:pt idx="8">
                  <c:v>68.373000000000005</c:v>
                </c:pt>
                <c:pt idx="9">
                  <c:v>57.838000000000001</c:v>
                </c:pt>
                <c:pt idx="10">
                  <c:v>83.397000000000006</c:v>
                </c:pt>
                <c:pt idx="11">
                  <c:v>53.786999999999999</c:v>
                </c:pt>
                <c:pt idx="12">
                  <c:v>60.883000000000003</c:v>
                </c:pt>
                <c:pt idx="13">
                  <c:v>54.306000000000004</c:v>
                </c:pt>
                <c:pt idx="14">
                  <c:v>131.65400000000002</c:v>
                </c:pt>
                <c:pt idx="15">
                  <c:v>123.47199999999999</c:v>
                </c:pt>
                <c:pt idx="16">
                  <c:v>74.331000000000003</c:v>
                </c:pt>
                <c:pt idx="17">
                  <c:v>102.005</c:v>
                </c:pt>
                <c:pt idx="18">
                  <c:v>106.71900000000002</c:v>
                </c:pt>
                <c:pt idx="19">
                  <c:v>63.924000000000007</c:v>
                </c:pt>
                <c:pt idx="20">
                  <c:v>130.917</c:v>
                </c:pt>
                <c:pt idx="21">
                  <c:v>100.426</c:v>
                </c:pt>
                <c:pt idx="22">
                  <c:v>102.723</c:v>
                </c:pt>
                <c:pt idx="23">
                  <c:v>80.77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26-4CFC-842F-621E3815C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89.92</c:v>
                </c:pt>
                <c:pt idx="1">
                  <c:v>86.15</c:v>
                </c:pt>
                <c:pt idx="2">
                  <c:v>85</c:v>
                </c:pt>
                <c:pt idx="3">
                  <c:v>85</c:v>
                </c:pt>
                <c:pt idx="4">
                  <c:v>71</c:v>
                </c:pt>
                <c:pt idx="5">
                  <c:v>76.069999999999993</c:v>
                </c:pt>
                <c:pt idx="6">
                  <c:v>109.45</c:v>
                </c:pt>
                <c:pt idx="7">
                  <c:v>128.47999999999999</c:v>
                </c:pt>
                <c:pt idx="8">
                  <c:v>104.06</c:v>
                </c:pt>
                <c:pt idx="9">
                  <c:v>99.37</c:v>
                </c:pt>
                <c:pt idx="10">
                  <c:v>88.58</c:v>
                </c:pt>
                <c:pt idx="11">
                  <c:v>101.57</c:v>
                </c:pt>
                <c:pt idx="12">
                  <c:v>94.33</c:v>
                </c:pt>
                <c:pt idx="13">
                  <c:v>90.52</c:v>
                </c:pt>
                <c:pt idx="14">
                  <c:v>101.95</c:v>
                </c:pt>
                <c:pt idx="15">
                  <c:v>114.77</c:v>
                </c:pt>
                <c:pt idx="16">
                  <c:v>131.28</c:v>
                </c:pt>
                <c:pt idx="17">
                  <c:v>142</c:v>
                </c:pt>
                <c:pt idx="18">
                  <c:v>189.71</c:v>
                </c:pt>
                <c:pt idx="19">
                  <c:v>221.7</c:v>
                </c:pt>
                <c:pt idx="20">
                  <c:v>153</c:v>
                </c:pt>
                <c:pt idx="21">
                  <c:v>122.09</c:v>
                </c:pt>
                <c:pt idx="22">
                  <c:v>94.52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26-4CFC-842F-621E3815C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45.872999999999998</v>
      </c>
      <c r="C4" s="18">
        <v>23.118000000000002</v>
      </c>
      <c r="D4" s="18">
        <v>7.0259999999999998</v>
      </c>
      <c r="E4" s="18">
        <v>7.2140000000000004</v>
      </c>
      <c r="F4" s="18">
        <v>50</v>
      </c>
      <c r="G4" s="18">
        <v>50</v>
      </c>
      <c r="H4" s="18">
        <v>100.105</v>
      </c>
      <c r="I4" s="18">
        <v>91.658000000000015</v>
      </c>
      <c r="J4" s="18">
        <v>68.373000000000005</v>
      </c>
      <c r="K4" s="18">
        <v>57.838000000000001</v>
      </c>
      <c r="L4" s="18">
        <v>83.397000000000006</v>
      </c>
      <c r="M4" s="18">
        <v>53.786999999999999</v>
      </c>
      <c r="N4" s="18">
        <v>60.88</v>
      </c>
      <c r="O4" s="18">
        <v>54.258000000000003</v>
      </c>
      <c r="P4" s="18">
        <v>131.649</v>
      </c>
      <c r="Q4" s="18">
        <v>123.44200000000002</v>
      </c>
      <c r="R4" s="18">
        <v>74.284000000000006</v>
      </c>
      <c r="S4" s="18">
        <v>101.98099999999999</v>
      </c>
      <c r="T4" s="18">
        <v>106.71899999999998</v>
      </c>
      <c r="U4" s="18">
        <v>63.919000000000004</v>
      </c>
      <c r="V4" s="18">
        <v>130.89300000000003</v>
      </c>
      <c r="W4" s="18">
        <v>100.426</v>
      </c>
      <c r="X4" s="18">
        <v>102.723</v>
      </c>
      <c r="Y4" s="18">
        <v>80.724999999999994</v>
      </c>
      <c r="Z4" s="19"/>
      <c r="AA4" s="20">
        <f>SUM(B4:Z4)</f>
        <v>1770.2880000000002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86.15</v>
      </c>
      <c r="D7" s="28">
        <v>85</v>
      </c>
      <c r="E7" s="28">
        <v>85</v>
      </c>
      <c r="F7" s="28">
        <v>71</v>
      </c>
      <c r="G7" s="28">
        <v>76.069999999999993</v>
      </c>
      <c r="H7" s="28">
        <v>109.45</v>
      </c>
      <c r="I7" s="28">
        <v>128.47999999999999</v>
      </c>
      <c r="J7" s="28">
        <v>104.06</v>
      </c>
      <c r="K7" s="28">
        <v>99.37</v>
      </c>
      <c r="L7" s="28">
        <v>88.58</v>
      </c>
      <c r="M7" s="28">
        <v>101.57</v>
      </c>
      <c r="N7" s="28">
        <v>94.33</v>
      </c>
      <c r="O7" s="28">
        <v>90.52</v>
      </c>
      <c r="P7" s="28">
        <v>101.95</v>
      </c>
      <c r="Q7" s="28">
        <v>114.77</v>
      </c>
      <c r="R7" s="28">
        <v>131.28</v>
      </c>
      <c r="S7" s="28">
        <v>142</v>
      </c>
      <c r="T7" s="28">
        <v>189.71</v>
      </c>
      <c r="U7" s="28">
        <v>221.7</v>
      </c>
      <c r="V7" s="28">
        <v>153</v>
      </c>
      <c r="W7" s="28">
        <v>122.09</v>
      </c>
      <c r="X7" s="28">
        <v>94.52</v>
      </c>
      <c r="Y7" s="28">
        <v>107</v>
      </c>
      <c r="Z7" s="29"/>
      <c r="AA7" s="30">
        <f>IF(SUM(B7:Z7)&lt;&gt;0,AVERAGEIF(B7:Z7,"&lt;&gt;"""),"")</f>
        <v>111.98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30.986000000000001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</v>
      </c>
      <c r="U12" s="52">
        <v>4</v>
      </c>
      <c r="V12" s="52">
        <v>20</v>
      </c>
      <c r="W12" s="52"/>
      <c r="X12" s="52"/>
      <c r="Y12" s="52"/>
      <c r="Z12" s="53"/>
      <c r="AA12" s="54">
        <f t="shared" si="0"/>
        <v>57.986000000000004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12.713000000000001</v>
      </c>
      <c r="C14" s="57">
        <v>20.987000000000002</v>
      </c>
      <c r="D14" s="57">
        <v>6.5460000000000003</v>
      </c>
      <c r="E14" s="57">
        <v>5.6390000000000002</v>
      </c>
      <c r="F14" s="57"/>
      <c r="G14" s="57"/>
      <c r="H14" s="57">
        <v>60.105000000000004</v>
      </c>
      <c r="I14" s="57">
        <v>68.555000000000007</v>
      </c>
      <c r="J14" s="57">
        <v>12.863999999999999</v>
      </c>
      <c r="K14" s="57">
        <v>8.4589999999999996</v>
      </c>
      <c r="L14" s="57">
        <v>2.9390000000000001</v>
      </c>
      <c r="M14" s="57">
        <v>10.661</v>
      </c>
      <c r="N14" s="57">
        <v>11.170999999999999</v>
      </c>
      <c r="O14" s="57">
        <v>21.382999999999996</v>
      </c>
      <c r="P14" s="57">
        <v>27.248999999999999</v>
      </c>
      <c r="Q14" s="57">
        <v>17.869</v>
      </c>
      <c r="R14" s="57">
        <v>22.305</v>
      </c>
      <c r="S14" s="57">
        <v>18.004999999999999</v>
      </c>
      <c r="T14" s="57">
        <v>24.841000000000001</v>
      </c>
      <c r="U14" s="57">
        <v>27.756</v>
      </c>
      <c r="V14" s="57">
        <v>20.538</v>
      </c>
      <c r="W14" s="57">
        <v>29.904</v>
      </c>
      <c r="X14" s="57">
        <v>5.0809999999999995</v>
      </c>
      <c r="Y14" s="57">
        <v>24.143000000000001</v>
      </c>
      <c r="Z14" s="58"/>
      <c r="AA14" s="59">
        <f t="shared" si="0"/>
        <v>459.71300000000008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43.698999999999998</v>
      </c>
      <c r="C16" s="62">
        <f t="shared" ref="C16:Z16" si="1">IF(LEN(C$2)&gt;0,SUM(C10:C15),"")</f>
        <v>20.987000000000002</v>
      </c>
      <c r="D16" s="62">
        <f t="shared" si="1"/>
        <v>6.5460000000000003</v>
      </c>
      <c r="E16" s="62">
        <f t="shared" si="1"/>
        <v>5.6390000000000002</v>
      </c>
      <c r="F16" s="62">
        <f t="shared" si="1"/>
        <v>0</v>
      </c>
      <c r="G16" s="62">
        <f t="shared" si="1"/>
        <v>0</v>
      </c>
      <c r="H16" s="62">
        <f t="shared" si="1"/>
        <v>60.105000000000004</v>
      </c>
      <c r="I16" s="62">
        <f t="shared" si="1"/>
        <v>68.555000000000007</v>
      </c>
      <c r="J16" s="62">
        <f t="shared" si="1"/>
        <v>12.863999999999999</v>
      </c>
      <c r="K16" s="62">
        <f t="shared" si="1"/>
        <v>8.4589999999999996</v>
      </c>
      <c r="L16" s="62">
        <f t="shared" si="1"/>
        <v>2.9390000000000001</v>
      </c>
      <c r="M16" s="62">
        <f t="shared" si="1"/>
        <v>10.661</v>
      </c>
      <c r="N16" s="62">
        <f t="shared" si="1"/>
        <v>11.170999999999999</v>
      </c>
      <c r="O16" s="62">
        <f t="shared" si="1"/>
        <v>21.382999999999996</v>
      </c>
      <c r="P16" s="62">
        <f t="shared" si="1"/>
        <v>27.248999999999999</v>
      </c>
      <c r="Q16" s="62">
        <f t="shared" si="1"/>
        <v>17.869</v>
      </c>
      <c r="R16" s="62">
        <f t="shared" si="1"/>
        <v>22.305</v>
      </c>
      <c r="S16" s="62">
        <f t="shared" si="1"/>
        <v>18.004999999999999</v>
      </c>
      <c r="T16" s="62">
        <f t="shared" si="1"/>
        <v>27.841000000000001</v>
      </c>
      <c r="U16" s="62">
        <f t="shared" si="1"/>
        <v>31.756</v>
      </c>
      <c r="V16" s="62">
        <f t="shared" si="1"/>
        <v>40.537999999999997</v>
      </c>
      <c r="W16" s="62">
        <f t="shared" si="1"/>
        <v>29.904</v>
      </c>
      <c r="X16" s="62">
        <f t="shared" si="1"/>
        <v>5.0809999999999995</v>
      </c>
      <c r="Y16" s="62">
        <f t="shared" si="1"/>
        <v>24.143000000000001</v>
      </c>
      <c r="Z16" s="63" t="str">
        <f t="shared" si="1"/>
        <v/>
      </c>
      <c r="AA16" s="64">
        <f>SUM(AA10:AA15)</f>
        <v>517.69900000000007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>
        <v>20</v>
      </c>
      <c r="I19" s="72">
        <v>20</v>
      </c>
      <c r="J19" s="72">
        <v>37.125</v>
      </c>
      <c r="K19" s="72"/>
      <c r="L19" s="72">
        <v>25.456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95.106999999999999</v>
      </c>
      <c r="Y19" s="72"/>
      <c r="Z19" s="73"/>
      <c r="AA19" s="74">
        <f t="shared" ref="AA19:AA24" si="2">SUM(B19:Z19)</f>
        <v>375.68799999999999</v>
      </c>
    </row>
    <row r="20" spans="1:27" ht="24.95" customHeight="1" x14ac:dyDescent="0.2">
      <c r="A20" s="75" t="s">
        <v>15</v>
      </c>
      <c r="B20" s="76">
        <v>2.1739999999999999</v>
      </c>
      <c r="C20" s="77">
        <v>2.1309999999999998</v>
      </c>
      <c r="D20" s="77">
        <v>0.39300000000000002</v>
      </c>
      <c r="E20" s="77">
        <v>1.575</v>
      </c>
      <c r="F20" s="77"/>
      <c r="G20" s="77"/>
      <c r="H20" s="77"/>
      <c r="I20" s="77">
        <v>3.1030000000000002</v>
      </c>
      <c r="J20" s="77">
        <v>3.3839999999999999</v>
      </c>
      <c r="K20" s="77">
        <v>1E-3</v>
      </c>
      <c r="L20" s="77">
        <v>1E-3</v>
      </c>
      <c r="M20" s="77">
        <v>3.726</v>
      </c>
      <c r="N20" s="77">
        <v>3.609</v>
      </c>
      <c r="O20" s="77">
        <v>3.63</v>
      </c>
      <c r="P20" s="77">
        <v>50.664999999999999</v>
      </c>
      <c r="Q20" s="77">
        <v>76.283000000000001</v>
      </c>
      <c r="R20" s="77">
        <v>28.004999999999999</v>
      </c>
      <c r="S20" s="77">
        <v>28.006</v>
      </c>
      <c r="T20" s="77"/>
      <c r="U20" s="77">
        <v>24.5</v>
      </c>
      <c r="V20" s="77">
        <v>3.2349999999999999</v>
      </c>
      <c r="W20" s="77">
        <v>20.188000000000002</v>
      </c>
      <c r="X20" s="77">
        <v>2.5350000000000001</v>
      </c>
      <c r="Y20" s="77">
        <v>2.1819999999999999</v>
      </c>
      <c r="Z20" s="78"/>
      <c r="AA20" s="79">
        <f t="shared" si="2"/>
        <v>259.32600000000008</v>
      </c>
    </row>
    <row r="21" spans="1:27" ht="24.95" customHeight="1" x14ac:dyDescent="0.2">
      <c r="A21" s="75" t="s">
        <v>16</v>
      </c>
      <c r="B21" s="80"/>
      <c r="C21" s="81"/>
      <c r="D21" s="81">
        <v>8.6999999999999994E-2</v>
      </c>
      <c r="E21" s="81"/>
      <c r="F21" s="81"/>
      <c r="G21" s="81"/>
      <c r="H21" s="81">
        <v>20</v>
      </c>
      <c r="I21" s="81"/>
      <c r="J21" s="81">
        <v>15</v>
      </c>
      <c r="K21" s="81">
        <v>49.378</v>
      </c>
      <c r="L21" s="81">
        <v>55.000999999999998</v>
      </c>
      <c r="M21" s="81">
        <v>11.4</v>
      </c>
      <c r="N21" s="81"/>
      <c r="O21" s="81">
        <v>4.4999999999999998E-2</v>
      </c>
      <c r="P21" s="81">
        <v>53.734999999999999</v>
      </c>
      <c r="Q21" s="81">
        <v>29.29</v>
      </c>
      <c r="R21" s="81">
        <v>5.274</v>
      </c>
      <c r="S21" s="81">
        <v>4.67</v>
      </c>
      <c r="T21" s="81">
        <v>9.2780000000000005</v>
      </c>
      <c r="U21" s="81">
        <v>7.6630000000000003</v>
      </c>
      <c r="V21" s="81">
        <v>5.62</v>
      </c>
      <c r="W21" s="81">
        <v>0.33400000000000002</v>
      </c>
      <c r="X21" s="81"/>
      <c r="Y21" s="81"/>
      <c r="Z21" s="78"/>
      <c r="AA21" s="79">
        <f t="shared" si="2"/>
        <v>266.77499999999998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2.1739999999999999</v>
      </c>
      <c r="C25" s="88">
        <f t="shared" ref="C25:Z25" si="3">IF(LEN(C$2)&gt;0,SUM(C19:C24),"")</f>
        <v>2.1309999999999998</v>
      </c>
      <c r="D25" s="88">
        <f t="shared" si="3"/>
        <v>0.48</v>
      </c>
      <c r="E25" s="88">
        <f t="shared" si="3"/>
        <v>1.575</v>
      </c>
      <c r="F25" s="88">
        <f t="shared" si="3"/>
        <v>50</v>
      </c>
      <c r="G25" s="88">
        <f t="shared" si="3"/>
        <v>50</v>
      </c>
      <c r="H25" s="88">
        <f t="shared" si="3"/>
        <v>40</v>
      </c>
      <c r="I25" s="88">
        <f t="shared" si="3"/>
        <v>23.103000000000002</v>
      </c>
      <c r="J25" s="88">
        <f t="shared" si="3"/>
        <v>55.509</v>
      </c>
      <c r="K25" s="88">
        <f t="shared" si="3"/>
        <v>49.378999999999998</v>
      </c>
      <c r="L25" s="88">
        <f t="shared" si="3"/>
        <v>80.457999999999998</v>
      </c>
      <c r="M25" s="88">
        <f t="shared" si="3"/>
        <v>43.125999999999998</v>
      </c>
      <c r="N25" s="88">
        <f t="shared" si="3"/>
        <v>3.609</v>
      </c>
      <c r="O25" s="88">
        <f t="shared" si="3"/>
        <v>3.6749999999999998</v>
      </c>
      <c r="P25" s="88">
        <f t="shared" si="3"/>
        <v>104.4</v>
      </c>
      <c r="Q25" s="88">
        <f t="shared" si="3"/>
        <v>105.57300000000001</v>
      </c>
      <c r="R25" s="88">
        <f t="shared" si="3"/>
        <v>33.278999999999996</v>
      </c>
      <c r="S25" s="88">
        <f t="shared" si="3"/>
        <v>32.676000000000002</v>
      </c>
      <c r="T25" s="88">
        <f t="shared" si="3"/>
        <v>9.2780000000000005</v>
      </c>
      <c r="U25" s="88">
        <f t="shared" si="3"/>
        <v>32.162999999999997</v>
      </c>
      <c r="V25" s="88">
        <f t="shared" si="3"/>
        <v>8.8550000000000004</v>
      </c>
      <c r="W25" s="88">
        <f t="shared" si="3"/>
        <v>70.522000000000006</v>
      </c>
      <c r="X25" s="88">
        <f t="shared" si="3"/>
        <v>97.641999999999996</v>
      </c>
      <c r="Y25" s="88">
        <f t="shared" si="3"/>
        <v>2.1819999999999999</v>
      </c>
      <c r="Z25" s="89" t="str">
        <f t="shared" si="3"/>
        <v/>
      </c>
      <c r="AA25" s="90">
        <f>SUM(AA19:AA24)</f>
        <v>901.7890000000001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45.872999999999998</v>
      </c>
      <c r="C29" s="77">
        <v>23.117999999999999</v>
      </c>
      <c r="D29" s="77">
        <v>7.0259999999999998</v>
      </c>
      <c r="E29" s="77">
        <v>7.2140000000000004</v>
      </c>
      <c r="F29" s="77">
        <v>50</v>
      </c>
      <c r="G29" s="77">
        <v>50</v>
      </c>
      <c r="H29" s="77">
        <v>100.105</v>
      </c>
      <c r="I29" s="77">
        <v>91.658000000000001</v>
      </c>
      <c r="J29" s="77">
        <v>68.373000000000005</v>
      </c>
      <c r="K29" s="77">
        <v>57.838000000000001</v>
      </c>
      <c r="L29" s="77">
        <v>83.397000000000006</v>
      </c>
      <c r="M29" s="77">
        <v>53.786999999999999</v>
      </c>
      <c r="N29" s="77">
        <v>14.78</v>
      </c>
      <c r="O29" s="77">
        <v>25.058</v>
      </c>
      <c r="P29" s="77">
        <v>131.649</v>
      </c>
      <c r="Q29" s="77">
        <v>123.44199999999999</v>
      </c>
      <c r="R29" s="77">
        <v>55.584000000000003</v>
      </c>
      <c r="S29" s="77">
        <v>50.680999999999997</v>
      </c>
      <c r="T29" s="77">
        <v>37.119</v>
      </c>
      <c r="U29" s="77">
        <v>63.918999999999997</v>
      </c>
      <c r="V29" s="77">
        <v>49.393000000000001</v>
      </c>
      <c r="W29" s="77">
        <v>100.426</v>
      </c>
      <c r="X29" s="77">
        <v>102.723</v>
      </c>
      <c r="Y29" s="77">
        <v>26.324999999999999</v>
      </c>
      <c r="Z29" s="78"/>
      <c r="AA29" s="79">
        <f>SUM(B29:Z29)</f>
        <v>1419.4880000000001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45.872999999999998</v>
      </c>
      <c r="C31" s="62">
        <f t="shared" ref="C31:Z31" si="4">IF(LEN(C$2)&gt;0,SUM(C28:C30),"")</f>
        <v>23.117999999999999</v>
      </c>
      <c r="D31" s="62">
        <f t="shared" si="4"/>
        <v>7.0259999999999998</v>
      </c>
      <c r="E31" s="62">
        <f t="shared" si="4"/>
        <v>7.2140000000000004</v>
      </c>
      <c r="F31" s="62">
        <f t="shared" si="4"/>
        <v>50</v>
      </c>
      <c r="G31" s="62">
        <f t="shared" si="4"/>
        <v>50</v>
      </c>
      <c r="H31" s="62">
        <f t="shared" si="4"/>
        <v>100.105</v>
      </c>
      <c r="I31" s="62">
        <f t="shared" si="4"/>
        <v>91.658000000000001</v>
      </c>
      <c r="J31" s="62">
        <f t="shared" si="4"/>
        <v>68.373000000000005</v>
      </c>
      <c r="K31" s="62">
        <f t="shared" si="4"/>
        <v>57.838000000000001</v>
      </c>
      <c r="L31" s="62">
        <f t="shared" si="4"/>
        <v>83.397000000000006</v>
      </c>
      <c r="M31" s="62">
        <f t="shared" si="4"/>
        <v>53.786999999999999</v>
      </c>
      <c r="N31" s="62">
        <f t="shared" si="4"/>
        <v>14.78</v>
      </c>
      <c r="O31" s="62">
        <f t="shared" si="4"/>
        <v>25.058</v>
      </c>
      <c r="P31" s="62">
        <f t="shared" si="4"/>
        <v>131.649</v>
      </c>
      <c r="Q31" s="62">
        <f t="shared" si="4"/>
        <v>123.44199999999999</v>
      </c>
      <c r="R31" s="62">
        <f t="shared" si="4"/>
        <v>55.584000000000003</v>
      </c>
      <c r="S31" s="62">
        <f t="shared" si="4"/>
        <v>50.680999999999997</v>
      </c>
      <c r="T31" s="62">
        <f t="shared" si="4"/>
        <v>37.119</v>
      </c>
      <c r="U31" s="62">
        <f t="shared" si="4"/>
        <v>63.918999999999997</v>
      </c>
      <c r="V31" s="62">
        <f t="shared" si="4"/>
        <v>49.393000000000001</v>
      </c>
      <c r="W31" s="62">
        <f t="shared" si="4"/>
        <v>100.426</v>
      </c>
      <c r="X31" s="62">
        <f t="shared" si="4"/>
        <v>102.723</v>
      </c>
      <c r="Y31" s="62">
        <f t="shared" si="4"/>
        <v>26.324999999999999</v>
      </c>
      <c r="Z31" s="63" t="str">
        <f t="shared" si="4"/>
        <v/>
      </c>
      <c r="AA31" s="64">
        <f>SUM(AA28:AA30)</f>
        <v>1419.4880000000001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46.1</v>
      </c>
      <c r="O38" s="99">
        <v>29.2</v>
      </c>
      <c r="P38" s="99"/>
      <c r="Q38" s="99"/>
      <c r="R38" s="99">
        <v>18.7</v>
      </c>
      <c r="S38" s="99">
        <v>51.3</v>
      </c>
      <c r="T38" s="99">
        <v>69.599999999999994</v>
      </c>
      <c r="U38" s="99"/>
      <c r="V38" s="99">
        <v>81.5</v>
      </c>
      <c r="W38" s="99"/>
      <c r="X38" s="99"/>
      <c r="Y38" s="99">
        <v>54.4</v>
      </c>
      <c r="Z38" s="100"/>
      <c r="AA38" s="79">
        <f t="shared" si="5"/>
        <v>350.79999999999995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46.1</v>
      </c>
      <c r="O39" s="88">
        <f t="shared" si="6"/>
        <v>29.2</v>
      </c>
      <c r="P39" s="88">
        <f t="shared" si="6"/>
        <v>0</v>
      </c>
      <c r="Q39" s="88">
        <f t="shared" si="6"/>
        <v>0</v>
      </c>
      <c r="R39" s="88">
        <f t="shared" si="6"/>
        <v>18.7</v>
      </c>
      <c r="S39" s="88">
        <f t="shared" si="6"/>
        <v>51.3</v>
      </c>
      <c r="T39" s="88">
        <f t="shared" si="6"/>
        <v>69.599999999999994</v>
      </c>
      <c r="U39" s="88">
        <f t="shared" si="6"/>
        <v>0</v>
      </c>
      <c r="V39" s="88">
        <f t="shared" si="6"/>
        <v>81.5</v>
      </c>
      <c r="W39" s="88">
        <f t="shared" si="6"/>
        <v>0</v>
      </c>
      <c r="X39" s="88">
        <f t="shared" si="6"/>
        <v>0</v>
      </c>
      <c r="Y39" s="88">
        <f t="shared" si="6"/>
        <v>54.4</v>
      </c>
      <c r="Z39" s="89" t="str">
        <f t="shared" si="6"/>
        <v/>
      </c>
      <c r="AA39" s="90">
        <f t="shared" si="5"/>
        <v>350.79999999999995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46.1</v>
      </c>
      <c r="O46" s="99">
        <v>29.2</v>
      </c>
      <c r="P46" s="99"/>
      <c r="Q46" s="99"/>
      <c r="R46" s="99">
        <v>18.7</v>
      </c>
      <c r="S46" s="99">
        <v>51.3</v>
      </c>
      <c r="T46" s="99">
        <v>69.599999999999994</v>
      </c>
      <c r="U46" s="99"/>
      <c r="V46" s="99">
        <v>81.5</v>
      </c>
      <c r="W46" s="99"/>
      <c r="X46" s="99"/>
      <c r="Y46" s="99">
        <v>54.4</v>
      </c>
      <c r="Z46" s="100"/>
      <c r="AA46" s="79">
        <f t="shared" si="7"/>
        <v>350.79999999999995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46.1</v>
      </c>
      <c r="O48" s="88">
        <f t="shared" si="8"/>
        <v>29.2</v>
      </c>
      <c r="P48" s="88">
        <f t="shared" si="8"/>
        <v>0</v>
      </c>
      <c r="Q48" s="88">
        <f t="shared" si="8"/>
        <v>0</v>
      </c>
      <c r="R48" s="88">
        <f t="shared" si="8"/>
        <v>18.7</v>
      </c>
      <c r="S48" s="88">
        <f t="shared" si="8"/>
        <v>51.3</v>
      </c>
      <c r="T48" s="88">
        <f t="shared" si="8"/>
        <v>69.599999999999994</v>
      </c>
      <c r="U48" s="88">
        <f t="shared" si="8"/>
        <v>0</v>
      </c>
      <c r="V48" s="88">
        <f t="shared" si="8"/>
        <v>81.5</v>
      </c>
      <c r="W48" s="88">
        <f t="shared" si="8"/>
        <v>0</v>
      </c>
      <c r="X48" s="88">
        <f t="shared" si="8"/>
        <v>0</v>
      </c>
      <c r="Y48" s="88">
        <f t="shared" si="8"/>
        <v>54.4</v>
      </c>
      <c r="Z48" s="89" t="str">
        <f t="shared" si="8"/>
        <v/>
      </c>
      <c r="AA48" s="90">
        <f t="shared" si="7"/>
        <v>350.79999999999995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45.872999999999998</v>
      </c>
      <c r="C51" s="88">
        <f t="shared" si="10"/>
        <v>23.118000000000002</v>
      </c>
      <c r="D51" s="88">
        <f t="shared" si="10"/>
        <v>7.0259999999999998</v>
      </c>
      <c r="E51" s="88">
        <f t="shared" si="10"/>
        <v>7.2140000000000004</v>
      </c>
      <c r="F51" s="88">
        <f t="shared" si="10"/>
        <v>50</v>
      </c>
      <c r="G51" s="88">
        <f t="shared" si="10"/>
        <v>50</v>
      </c>
      <c r="H51" s="88">
        <f t="shared" si="10"/>
        <v>100.105</v>
      </c>
      <c r="I51" s="88">
        <f t="shared" si="10"/>
        <v>91.658000000000015</v>
      </c>
      <c r="J51" s="88">
        <f t="shared" si="10"/>
        <v>68.373000000000005</v>
      </c>
      <c r="K51" s="88">
        <f t="shared" si="10"/>
        <v>57.837999999999994</v>
      </c>
      <c r="L51" s="88">
        <f t="shared" si="10"/>
        <v>83.396999999999991</v>
      </c>
      <c r="M51" s="88">
        <f t="shared" si="10"/>
        <v>53.786999999999999</v>
      </c>
      <c r="N51" s="88">
        <f t="shared" si="10"/>
        <v>60.88</v>
      </c>
      <c r="O51" s="88">
        <f t="shared" si="10"/>
        <v>54.257999999999996</v>
      </c>
      <c r="P51" s="88">
        <f t="shared" si="10"/>
        <v>131.649</v>
      </c>
      <c r="Q51" s="88">
        <f t="shared" si="10"/>
        <v>123.44200000000001</v>
      </c>
      <c r="R51" s="88">
        <f t="shared" si="10"/>
        <v>74.283999999999992</v>
      </c>
      <c r="S51" s="88">
        <f t="shared" si="10"/>
        <v>101.98099999999999</v>
      </c>
      <c r="T51" s="88">
        <f t="shared" si="10"/>
        <v>106.71899999999999</v>
      </c>
      <c r="U51" s="88">
        <f t="shared" si="10"/>
        <v>63.918999999999997</v>
      </c>
      <c r="V51" s="88">
        <f t="shared" si="10"/>
        <v>130.893</v>
      </c>
      <c r="W51" s="88">
        <f t="shared" si="10"/>
        <v>100.426</v>
      </c>
      <c r="X51" s="88">
        <f t="shared" si="10"/>
        <v>102.723</v>
      </c>
      <c r="Y51" s="88">
        <f t="shared" si="10"/>
        <v>80.724999999999994</v>
      </c>
      <c r="Z51" s="89" t="str">
        <f t="shared" si="10"/>
        <v/>
      </c>
      <c r="AA51" s="104">
        <f>SUM(B51:Z51)</f>
        <v>1770.288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45.872999999999998</v>
      </c>
      <c r="C4" s="18">
        <v>23.117999999999999</v>
      </c>
      <c r="D4" s="18">
        <v>7.0259999999999998</v>
      </c>
      <c r="E4" s="18">
        <v>7.2140000000000004</v>
      </c>
      <c r="F4" s="18">
        <v>50</v>
      </c>
      <c r="G4" s="18">
        <v>50</v>
      </c>
      <c r="H4" s="18">
        <v>100.07300000000001</v>
      </c>
      <c r="I4" s="18">
        <v>91.631999999999991</v>
      </c>
      <c r="J4" s="18">
        <v>68.373000000000005</v>
      </c>
      <c r="K4" s="18">
        <v>57.838000000000001</v>
      </c>
      <c r="L4" s="18">
        <v>83.397000000000006</v>
      </c>
      <c r="M4" s="18">
        <v>53.786999999999999</v>
      </c>
      <c r="N4" s="18">
        <v>60.883000000000003</v>
      </c>
      <c r="O4" s="18">
        <v>54.306000000000004</v>
      </c>
      <c r="P4" s="18">
        <v>131.65400000000002</v>
      </c>
      <c r="Q4" s="18">
        <v>123.47199999999999</v>
      </c>
      <c r="R4" s="18">
        <v>74.331000000000003</v>
      </c>
      <c r="S4" s="18">
        <v>102.005</v>
      </c>
      <c r="T4" s="18">
        <v>106.71900000000002</v>
      </c>
      <c r="U4" s="18">
        <v>63.924000000000007</v>
      </c>
      <c r="V4" s="18">
        <v>130.917</v>
      </c>
      <c r="W4" s="18">
        <v>100.426</v>
      </c>
      <c r="X4" s="18">
        <v>102.723</v>
      </c>
      <c r="Y4" s="18">
        <v>80.77</v>
      </c>
      <c r="Z4" s="19"/>
      <c r="AA4" s="20">
        <f>SUM(B4:Z4)</f>
        <v>1770.4609999999998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86.15</v>
      </c>
      <c r="D7" s="28">
        <v>85</v>
      </c>
      <c r="E7" s="28">
        <v>85</v>
      </c>
      <c r="F7" s="28">
        <v>71</v>
      </c>
      <c r="G7" s="28">
        <v>76.069999999999993</v>
      </c>
      <c r="H7" s="28">
        <v>109.45</v>
      </c>
      <c r="I7" s="28">
        <v>128.47999999999999</v>
      </c>
      <c r="J7" s="28">
        <v>104.06</v>
      </c>
      <c r="K7" s="28">
        <v>99.37</v>
      </c>
      <c r="L7" s="28">
        <v>88.58</v>
      </c>
      <c r="M7" s="28">
        <v>101.57</v>
      </c>
      <c r="N7" s="28">
        <v>94.33</v>
      </c>
      <c r="O7" s="28">
        <v>90.52</v>
      </c>
      <c r="P7" s="28">
        <v>101.95</v>
      </c>
      <c r="Q7" s="28">
        <v>114.77</v>
      </c>
      <c r="R7" s="28">
        <v>131.28</v>
      </c>
      <c r="S7" s="28">
        <v>142</v>
      </c>
      <c r="T7" s="28">
        <v>189.71</v>
      </c>
      <c r="U7" s="28">
        <v>221.7</v>
      </c>
      <c r="V7" s="28">
        <v>153</v>
      </c>
      <c r="W7" s="28">
        <v>122.09</v>
      </c>
      <c r="X7" s="28">
        <v>94.52</v>
      </c>
      <c r="Y7" s="28">
        <v>107</v>
      </c>
      <c r="Z7" s="29"/>
      <c r="AA7" s="30">
        <f>IF(SUM(B7:Z7)&lt;&gt;0,AVERAGEIF(B7:Z7,"&lt;&gt;"""),"")</f>
        <v>111.98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2.677</v>
      </c>
      <c r="G14" s="57">
        <v>2.1160000000000001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4.7930000000000001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2.677</v>
      </c>
      <c r="G16" s="62">
        <f t="shared" si="1"/>
        <v>2.1160000000000001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4.7930000000000001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75</v>
      </c>
      <c r="Q19" s="72"/>
      <c r="R19" s="72"/>
      <c r="S19" s="72"/>
      <c r="T19" s="72"/>
      <c r="U19" s="72"/>
      <c r="V19" s="72">
        <v>1</v>
      </c>
      <c r="W19" s="72">
        <v>1</v>
      </c>
      <c r="X19" s="72"/>
      <c r="Y19" s="72">
        <v>1</v>
      </c>
      <c r="Z19" s="73"/>
      <c r="AA19" s="74">
        <f t="shared" ref="AA19:AA24" si="2">SUM(B19:Z19)</f>
        <v>106</v>
      </c>
    </row>
    <row r="20" spans="1:27" ht="24.95" customHeight="1" x14ac:dyDescent="0.2">
      <c r="A20" s="75" t="s">
        <v>15</v>
      </c>
      <c r="B20" s="76">
        <v>0.81499999999999995</v>
      </c>
      <c r="C20" s="77">
        <v>6.3289999999999997</v>
      </c>
      <c r="D20" s="77">
        <v>0.878</v>
      </c>
      <c r="E20" s="77">
        <v>1.006</v>
      </c>
      <c r="F20" s="77">
        <v>3.0680000000000001</v>
      </c>
      <c r="G20" s="77">
        <v>2.1789999999999998</v>
      </c>
      <c r="H20" s="77">
        <v>9.016</v>
      </c>
      <c r="I20" s="77">
        <v>9.6</v>
      </c>
      <c r="J20" s="77">
        <v>4.5920000000000005</v>
      </c>
      <c r="K20" s="77">
        <v>2</v>
      </c>
      <c r="L20" s="77">
        <v>9.6999999999999993</v>
      </c>
      <c r="M20" s="77">
        <v>4.1849999999999996</v>
      </c>
      <c r="N20" s="77">
        <v>2.093</v>
      </c>
      <c r="O20" s="77">
        <v>2.0920000000000001</v>
      </c>
      <c r="P20" s="77">
        <v>2.085</v>
      </c>
      <c r="Q20" s="77">
        <v>7.8E-2</v>
      </c>
      <c r="R20" s="77">
        <v>6.9610000000000003</v>
      </c>
      <c r="S20" s="77">
        <v>33.792000000000002</v>
      </c>
      <c r="T20" s="77">
        <v>27.525999999999996</v>
      </c>
      <c r="U20" s="77">
        <v>0.245</v>
      </c>
      <c r="V20" s="77">
        <v>25.9</v>
      </c>
      <c r="W20" s="77">
        <v>28.024000000000001</v>
      </c>
      <c r="X20" s="77">
        <v>32.799999999999997</v>
      </c>
      <c r="Y20" s="77">
        <v>13.5</v>
      </c>
      <c r="Z20" s="78"/>
      <c r="AA20" s="79">
        <f t="shared" si="2"/>
        <v>228.464</v>
      </c>
    </row>
    <row r="21" spans="1:27" ht="24.95" customHeight="1" x14ac:dyDescent="0.2">
      <c r="A21" s="75" t="s">
        <v>16</v>
      </c>
      <c r="B21" s="80">
        <v>17.058</v>
      </c>
      <c r="C21" s="81">
        <v>16.788999999999998</v>
      </c>
      <c r="D21" s="81">
        <v>6.1479999999999997</v>
      </c>
      <c r="E21" s="81">
        <v>6.2080000000000002</v>
      </c>
      <c r="F21" s="81">
        <v>44.255000000000003</v>
      </c>
      <c r="G21" s="81">
        <v>45.704999999999998</v>
      </c>
      <c r="H21" s="81">
        <v>71.556999999999988</v>
      </c>
      <c r="I21" s="81">
        <v>59.931999999999995</v>
      </c>
      <c r="J21" s="81">
        <v>63.781000000000006</v>
      </c>
      <c r="K21" s="81">
        <v>55.838000000000001</v>
      </c>
      <c r="L21" s="81">
        <v>52.697000000000003</v>
      </c>
      <c r="M21" s="81">
        <v>49.601999999999997</v>
      </c>
      <c r="N21" s="81">
        <v>58.79</v>
      </c>
      <c r="O21" s="81">
        <v>52.214000000000006</v>
      </c>
      <c r="P21" s="81">
        <v>52.169000000000004</v>
      </c>
      <c r="Q21" s="81">
        <v>11.093999999999999</v>
      </c>
      <c r="R21" s="81">
        <v>67.37</v>
      </c>
      <c r="S21" s="81">
        <v>68.212999999999994</v>
      </c>
      <c r="T21" s="81">
        <v>79.193000000000012</v>
      </c>
      <c r="U21" s="81">
        <v>10.978999999999999</v>
      </c>
      <c r="V21" s="81">
        <v>104.017</v>
      </c>
      <c r="W21" s="81">
        <v>71.402000000000001</v>
      </c>
      <c r="X21" s="81">
        <v>69.923000000000002</v>
      </c>
      <c r="Y21" s="81">
        <v>66.27</v>
      </c>
      <c r="Z21" s="78"/>
      <c r="AA21" s="79">
        <f t="shared" si="2"/>
        <v>1201.2040000000002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45.873000000000005</v>
      </c>
      <c r="C25" s="88">
        <f t="shared" si="3"/>
        <v>23.117999999999999</v>
      </c>
      <c r="D25" s="88">
        <f t="shared" si="3"/>
        <v>7.0259999999999998</v>
      </c>
      <c r="E25" s="88">
        <f t="shared" si="3"/>
        <v>7.2140000000000004</v>
      </c>
      <c r="F25" s="88">
        <f t="shared" si="3"/>
        <v>47.323</v>
      </c>
      <c r="G25" s="88">
        <f t="shared" si="3"/>
        <v>47.884</v>
      </c>
      <c r="H25" s="88">
        <f t="shared" si="3"/>
        <v>80.572999999999993</v>
      </c>
      <c r="I25" s="88">
        <f t="shared" si="3"/>
        <v>69.531999999999996</v>
      </c>
      <c r="J25" s="88">
        <f t="shared" si="3"/>
        <v>68.373000000000005</v>
      </c>
      <c r="K25" s="88">
        <f t="shared" si="3"/>
        <v>57.838000000000001</v>
      </c>
      <c r="L25" s="88">
        <f t="shared" si="3"/>
        <v>62.397000000000006</v>
      </c>
      <c r="M25" s="88">
        <f t="shared" si="3"/>
        <v>53.786999999999999</v>
      </c>
      <c r="N25" s="88">
        <f t="shared" si="3"/>
        <v>60.882999999999996</v>
      </c>
      <c r="O25" s="88">
        <f t="shared" si="3"/>
        <v>54.306000000000004</v>
      </c>
      <c r="P25" s="88">
        <f t="shared" si="3"/>
        <v>129.25399999999999</v>
      </c>
      <c r="Q25" s="88">
        <f t="shared" si="3"/>
        <v>11.171999999999999</v>
      </c>
      <c r="R25" s="88">
        <f t="shared" si="3"/>
        <v>74.331000000000003</v>
      </c>
      <c r="S25" s="88">
        <f t="shared" si="3"/>
        <v>102.005</v>
      </c>
      <c r="T25" s="88">
        <f t="shared" si="3"/>
        <v>106.71900000000001</v>
      </c>
      <c r="U25" s="88">
        <f t="shared" si="3"/>
        <v>11.223999999999998</v>
      </c>
      <c r="V25" s="88">
        <f t="shared" si="3"/>
        <v>130.917</v>
      </c>
      <c r="W25" s="88">
        <f t="shared" si="3"/>
        <v>100.426</v>
      </c>
      <c r="X25" s="88">
        <f t="shared" si="3"/>
        <v>102.723</v>
      </c>
      <c r="Y25" s="88">
        <f t="shared" si="3"/>
        <v>80.77</v>
      </c>
      <c r="Z25" s="89">
        <f t="shared" si="3"/>
        <v>0</v>
      </c>
      <c r="AA25" s="90">
        <f t="shared" si="3"/>
        <v>1535.6680000000001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45.872999999999998</v>
      </c>
      <c r="C29" s="77">
        <v>23.117999999999999</v>
      </c>
      <c r="D29" s="77">
        <v>7.0259999999999998</v>
      </c>
      <c r="E29" s="77">
        <v>7.2140000000000004</v>
      </c>
      <c r="F29" s="77">
        <v>50</v>
      </c>
      <c r="G29" s="77">
        <v>50</v>
      </c>
      <c r="H29" s="77">
        <v>80.572999999999993</v>
      </c>
      <c r="I29" s="77">
        <v>69.531999999999996</v>
      </c>
      <c r="J29" s="77">
        <v>68.373000000000005</v>
      </c>
      <c r="K29" s="77">
        <v>57.838000000000001</v>
      </c>
      <c r="L29" s="77">
        <v>62.396999999999998</v>
      </c>
      <c r="M29" s="77">
        <v>53.786999999999999</v>
      </c>
      <c r="N29" s="77">
        <v>60.883000000000003</v>
      </c>
      <c r="O29" s="77">
        <v>54.305999999999997</v>
      </c>
      <c r="P29" s="77">
        <v>129.25399999999999</v>
      </c>
      <c r="Q29" s="77">
        <v>11.172000000000001</v>
      </c>
      <c r="R29" s="77">
        <v>74.331000000000003</v>
      </c>
      <c r="S29" s="77">
        <v>102.005</v>
      </c>
      <c r="T29" s="77">
        <v>106.71899999999999</v>
      </c>
      <c r="U29" s="77">
        <v>11.224</v>
      </c>
      <c r="V29" s="77">
        <v>130.917</v>
      </c>
      <c r="W29" s="77">
        <v>100.426</v>
      </c>
      <c r="X29" s="77">
        <v>102.723</v>
      </c>
      <c r="Y29" s="77">
        <v>80.77</v>
      </c>
      <c r="Z29" s="78"/>
      <c r="AA29" s="79">
        <f>SUM(B29:Z29)</f>
        <v>1540.4609999999998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45.872999999999998</v>
      </c>
      <c r="C31" s="62">
        <f t="shared" si="4"/>
        <v>23.117999999999999</v>
      </c>
      <c r="D31" s="62">
        <f t="shared" si="4"/>
        <v>7.0259999999999998</v>
      </c>
      <c r="E31" s="62">
        <f t="shared" si="4"/>
        <v>7.2140000000000004</v>
      </c>
      <c r="F31" s="62">
        <f t="shared" si="4"/>
        <v>50</v>
      </c>
      <c r="G31" s="62">
        <f t="shared" si="4"/>
        <v>50</v>
      </c>
      <c r="H31" s="62">
        <f t="shared" si="4"/>
        <v>80.572999999999993</v>
      </c>
      <c r="I31" s="62">
        <f t="shared" si="4"/>
        <v>69.531999999999996</v>
      </c>
      <c r="J31" s="62">
        <f t="shared" si="4"/>
        <v>68.373000000000005</v>
      </c>
      <c r="K31" s="62">
        <f t="shared" si="4"/>
        <v>57.838000000000001</v>
      </c>
      <c r="L31" s="62">
        <f t="shared" si="4"/>
        <v>62.396999999999998</v>
      </c>
      <c r="M31" s="62">
        <f t="shared" si="4"/>
        <v>53.786999999999999</v>
      </c>
      <c r="N31" s="62">
        <f t="shared" si="4"/>
        <v>60.883000000000003</v>
      </c>
      <c r="O31" s="62">
        <f t="shared" si="4"/>
        <v>54.305999999999997</v>
      </c>
      <c r="P31" s="62">
        <f t="shared" si="4"/>
        <v>129.25399999999999</v>
      </c>
      <c r="Q31" s="62">
        <f t="shared" si="4"/>
        <v>11.172000000000001</v>
      </c>
      <c r="R31" s="62">
        <f t="shared" si="4"/>
        <v>74.331000000000003</v>
      </c>
      <c r="S31" s="62">
        <f t="shared" si="4"/>
        <v>102.005</v>
      </c>
      <c r="T31" s="62">
        <f t="shared" si="4"/>
        <v>106.71899999999999</v>
      </c>
      <c r="U31" s="62">
        <f t="shared" si="4"/>
        <v>11.224</v>
      </c>
      <c r="V31" s="62">
        <f t="shared" si="4"/>
        <v>130.917</v>
      </c>
      <c r="W31" s="62">
        <f t="shared" si="4"/>
        <v>100.426</v>
      </c>
      <c r="X31" s="62">
        <f t="shared" si="4"/>
        <v>102.723</v>
      </c>
      <c r="Y31" s="62">
        <f t="shared" si="4"/>
        <v>80.77</v>
      </c>
      <c r="Z31" s="63">
        <f t="shared" si="4"/>
        <v>0</v>
      </c>
      <c r="AA31" s="64">
        <f t="shared" si="4"/>
        <v>1540.4609999999998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19.5</v>
      </c>
      <c r="I38" s="99">
        <v>22.1</v>
      </c>
      <c r="J38" s="99"/>
      <c r="K38" s="99"/>
      <c r="L38" s="99">
        <v>21</v>
      </c>
      <c r="M38" s="99"/>
      <c r="N38" s="99"/>
      <c r="O38" s="99"/>
      <c r="P38" s="99">
        <v>2.4</v>
      </c>
      <c r="Q38" s="99">
        <v>112.3</v>
      </c>
      <c r="R38" s="99"/>
      <c r="S38" s="99"/>
      <c r="T38" s="99"/>
      <c r="U38" s="99">
        <v>52.7</v>
      </c>
      <c r="V38" s="99"/>
      <c r="W38" s="99"/>
      <c r="X38" s="99"/>
      <c r="Y38" s="99"/>
      <c r="Z38" s="100"/>
      <c r="AA38" s="79">
        <f t="shared" si="5"/>
        <v>230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19.5</v>
      </c>
      <c r="I39" s="88">
        <f t="shared" si="6"/>
        <v>22.1</v>
      </c>
      <c r="J39" s="88">
        <f t="shared" si="6"/>
        <v>0</v>
      </c>
      <c r="K39" s="88">
        <f t="shared" si="6"/>
        <v>0</v>
      </c>
      <c r="L39" s="88">
        <f t="shared" si="6"/>
        <v>21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2.4</v>
      </c>
      <c r="Q39" s="88">
        <f t="shared" si="6"/>
        <v>112.3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52.7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19.5</v>
      </c>
      <c r="I46" s="99">
        <v>22.1</v>
      </c>
      <c r="J46" s="99"/>
      <c r="K46" s="99"/>
      <c r="L46" s="99">
        <v>21</v>
      </c>
      <c r="M46" s="99"/>
      <c r="N46" s="99"/>
      <c r="O46" s="99"/>
      <c r="P46" s="99">
        <v>2.4</v>
      </c>
      <c r="Q46" s="99">
        <v>112.3</v>
      </c>
      <c r="R46" s="99"/>
      <c r="S46" s="99"/>
      <c r="T46" s="99"/>
      <c r="U46" s="99">
        <v>52.7</v>
      </c>
      <c r="V46" s="99"/>
      <c r="W46" s="99"/>
      <c r="X46" s="99"/>
      <c r="Y46" s="99"/>
      <c r="Z46" s="100"/>
      <c r="AA46" s="79">
        <f t="shared" si="7"/>
        <v>230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19.5</v>
      </c>
      <c r="I48" s="88">
        <f t="shared" si="8"/>
        <v>22.1</v>
      </c>
      <c r="J48" s="88">
        <f t="shared" si="8"/>
        <v>0</v>
      </c>
      <c r="K48" s="88">
        <f t="shared" si="8"/>
        <v>0</v>
      </c>
      <c r="L48" s="88">
        <f t="shared" si="8"/>
        <v>21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2.4</v>
      </c>
      <c r="Q48" s="88">
        <f t="shared" si="8"/>
        <v>112.3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52.7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45.873000000000005</v>
      </c>
      <c r="C51" s="88">
        <f t="shared" si="10"/>
        <v>23.117999999999999</v>
      </c>
      <c r="D51" s="88">
        <f t="shared" si="10"/>
        <v>7.0259999999999998</v>
      </c>
      <c r="E51" s="88">
        <f t="shared" si="10"/>
        <v>7.2140000000000004</v>
      </c>
      <c r="F51" s="88">
        <f t="shared" si="10"/>
        <v>50</v>
      </c>
      <c r="G51" s="88">
        <f t="shared" si="10"/>
        <v>50</v>
      </c>
      <c r="H51" s="88">
        <f t="shared" si="10"/>
        <v>100.07299999999999</v>
      </c>
      <c r="I51" s="88">
        <f t="shared" si="10"/>
        <v>91.632000000000005</v>
      </c>
      <c r="J51" s="88">
        <f t="shared" si="10"/>
        <v>68.373000000000005</v>
      </c>
      <c r="K51" s="88">
        <f t="shared" si="10"/>
        <v>57.838000000000001</v>
      </c>
      <c r="L51" s="88">
        <f t="shared" si="10"/>
        <v>83.397000000000006</v>
      </c>
      <c r="M51" s="88">
        <f t="shared" si="10"/>
        <v>53.786999999999999</v>
      </c>
      <c r="N51" s="88">
        <f t="shared" si="10"/>
        <v>60.882999999999996</v>
      </c>
      <c r="O51" s="88">
        <f t="shared" si="10"/>
        <v>54.306000000000004</v>
      </c>
      <c r="P51" s="88">
        <f t="shared" si="10"/>
        <v>131.654</v>
      </c>
      <c r="Q51" s="88">
        <f t="shared" si="10"/>
        <v>123.47199999999999</v>
      </c>
      <c r="R51" s="88">
        <f t="shared" si="10"/>
        <v>74.331000000000003</v>
      </c>
      <c r="S51" s="88">
        <f t="shared" si="10"/>
        <v>102.005</v>
      </c>
      <c r="T51" s="88">
        <f t="shared" si="10"/>
        <v>106.71900000000001</v>
      </c>
      <c r="U51" s="88">
        <f t="shared" si="10"/>
        <v>63.923999999999999</v>
      </c>
      <c r="V51" s="88">
        <f t="shared" si="10"/>
        <v>130.917</v>
      </c>
      <c r="W51" s="88">
        <f t="shared" si="10"/>
        <v>100.426</v>
      </c>
      <c r="X51" s="88">
        <f t="shared" si="10"/>
        <v>102.723</v>
      </c>
      <c r="Y51" s="88">
        <f t="shared" si="10"/>
        <v>80.77</v>
      </c>
      <c r="Z51" s="89">
        <f t="shared" si="10"/>
        <v>0</v>
      </c>
      <c r="AA51" s="104">
        <f>SUM(B51:Z51)</f>
        <v>1770.4609999999998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19.5</v>
      </c>
      <c r="I4" s="18">
        <v>22.1</v>
      </c>
      <c r="J4" s="18"/>
      <c r="K4" s="18"/>
      <c r="L4" s="18">
        <v>21</v>
      </c>
      <c r="M4" s="18"/>
      <c r="N4" s="18">
        <v>-46.1</v>
      </c>
      <c r="O4" s="18">
        <v>-29.2</v>
      </c>
      <c r="P4" s="18">
        <v>2.4</v>
      </c>
      <c r="Q4" s="18">
        <v>112.3</v>
      </c>
      <c r="R4" s="18">
        <v>-18.7</v>
      </c>
      <c r="S4" s="18">
        <v>-51.3</v>
      </c>
      <c r="T4" s="18">
        <v>-69.599999999999994</v>
      </c>
      <c r="U4" s="18">
        <v>52.7</v>
      </c>
      <c r="V4" s="18">
        <v>-81.5</v>
      </c>
      <c r="W4" s="18"/>
      <c r="X4" s="18"/>
      <c r="Y4" s="18">
        <v>-54.4</v>
      </c>
      <c r="Z4" s="19"/>
      <c r="AA4" s="111">
        <f>SUM(B4:Z4)</f>
        <v>-120.79999999999998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89.92</v>
      </c>
      <c r="C7" s="117">
        <v>86.15</v>
      </c>
      <c r="D7" s="117">
        <v>85</v>
      </c>
      <c r="E7" s="117">
        <v>85</v>
      </c>
      <c r="F7" s="117">
        <v>71</v>
      </c>
      <c r="G7" s="117">
        <v>76.069999999999993</v>
      </c>
      <c r="H7" s="117">
        <v>109.45</v>
      </c>
      <c r="I7" s="117">
        <v>128.47999999999999</v>
      </c>
      <c r="J7" s="117">
        <v>104.06</v>
      </c>
      <c r="K7" s="117">
        <v>99.37</v>
      </c>
      <c r="L7" s="117">
        <v>88.58</v>
      </c>
      <c r="M7" s="117">
        <v>101.57</v>
      </c>
      <c r="N7" s="117">
        <v>94.33</v>
      </c>
      <c r="O7" s="117">
        <v>90.52</v>
      </c>
      <c r="P7" s="117">
        <v>101.95</v>
      </c>
      <c r="Q7" s="117">
        <v>114.77</v>
      </c>
      <c r="R7" s="117">
        <v>131.28</v>
      </c>
      <c r="S7" s="117">
        <v>142</v>
      </c>
      <c r="T7" s="117">
        <v>189.71</v>
      </c>
      <c r="U7" s="117">
        <v>221.7</v>
      </c>
      <c r="V7" s="117">
        <v>153</v>
      </c>
      <c r="W7" s="117">
        <v>122.09</v>
      </c>
      <c r="X7" s="117">
        <v>94.52</v>
      </c>
      <c r="Y7" s="117">
        <v>107</v>
      </c>
      <c r="Z7" s="118"/>
      <c r="AA7" s="119">
        <f>IF(SUM(B7:Z7)&lt;&gt;0,AVERAGEIF(B7:Z7,"&lt;&gt;"""),"")</f>
        <v>111.98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46.1</v>
      </c>
      <c r="O15" s="133">
        <v>29.2</v>
      </c>
      <c r="P15" s="133"/>
      <c r="Q15" s="133"/>
      <c r="R15" s="133">
        <v>18.7</v>
      </c>
      <c r="S15" s="133">
        <v>51.3</v>
      </c>
      <c r="T15" s="133">
        <v>69.599999999999994</v>
      </c>
      <c r="U15" s="133"/>
      <c r="V15" s="133">
        <v>81.5</v>
      </c>
      <c r="W15" s="133"/>
      <c r="X15" s="133"/>
      <c r="Y15" s="133">
        <v>54.4</v>
      </c>
      <c r="Z15" s="131"/>
      <c r="AA15" s="132">
        <f t="shared" si="0"/>
        <v>350.79999999999995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46.1</v>
      </c>
      <c r="O16" s="135">
        <f t="shared" si="1"/>
        <v>29.2</v>
      </c>
      <c r="P16" s="135">
        <f t="shared" si="1"/>
        <v>0</v>
      </c>
      <c r="Q16" s="135">
        <f t="shared" si="1"/>
        <v>0</v>
      </c>
      <c r="R16" s="135">
        <f t="shared" si="1"/>
        <v>18.7</v>
      </c>
      <c r="S16" s="135">
        <f t="shared" si="1"/>
        <v>51.3</v>
      </c>
      <c r="T16" s="135">
        <f t="shared" si="1"/>
        <v>69.599999999999994</v>
      </c>
      <c r="U16" s="135">
        <f t="shared" si="1"/>
        <v>0</v>
      </c>
      <c r="V16" s="135">
        <f t="shared" si="1"/>
        <v>81.5</v>
      </c>
      <c r="W16" s="135">
        <f t="shared" si="1"/>
        <v>0</v>
      </c>
      <c r="X16" s="135">
        <f t="shared" si="1"/>
        <v>0</v>
      </c>
      <c r="Y16" s="135">
        <f t="shared" si="1"/>
        <v>54.4</v>
      </c>
      <c r="Z16" s="136" t="str">
        <f t="shared" si="1"/>
        <v/>
      </c>
      <c r="AA16" s="90">
        <f t="shared" si="0"/>
        <v>350.79999999999995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19.5</v>
      </c>
      <c r="I23" s="133">
        <v>22.1</v>
      </c>
      <c r="J23" s="133"/>
      <c r="K23" s="133"/>
      <c r="L23" s="133">
        <v>21</v>
      </c>
      <c r="M23" s="133"/>
      <c r="N23" s="133"/>
      <c r="O23" s="133"/>
      <c r="P23" s="133">
        <v>2.4</v>
      </c>
      <c r="Q23" s="133">
        <v>112.3</v>
      </c>
      <c r="R23" s="133"/>
      <c r="S23" s="133"/>
      <c r="T23" s="133"/>
      <c r="U23" s="133">
        <v>52.7</v>
      </c>
      <c r="V23" s="133"/>
      <c r="W23" s="133"/>
      <c r="X23" s="133"/>
      <c r="Y23" s="133"/>
      <c r="Z23" s="131"/>
      <c r="AA23" s="132">
        <f t="shared" si="2"/>
        <v>230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19.5</v>
      </c>
      <c r="I24" s="135">
        <f t="shared" si="3"/>
        <v>22.1</v>
      </c>
      <c r="J24" s="135">
        <f t="shared" si="3"/>
        <v>0</v>
      </c>
      <c r="K24" s="135">
        <f t="shared" si="3"/>
        <v>0</v>
      </c>
      <c r="L24" s="135">
        <f t="shared" si="3"/>
        <v>21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2.4</v>
      </c>
      <c r="Q24" s="135">
        <f t="shared" si="3"/>
        <v>112.3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52.7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2023-10-08T13:17:53Z</dcterms:created>
  <dcterms:modified xsi:type="dcterms:W3CDTF">2023-10-08T13:17:54Z</dcterms:modified>
</cp:coreProperties>
</file>