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<sst xmlns="http://schemas.openxmlformats.org/spreadsheetml/2006/main" count="117" uniqueCount="53">
  <si>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07/10/2023 16:16:38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</si>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</sst>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8CB-4A6E-AF9B-0DF56AE5B88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8CB-4A6E-AF9B-0DF56AE5B88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91.003</c:v>
                </c:pt>
                <c:pt idx="1">
                  <c:v>29.332999999999998</c:v>
                </c:pt>
                <c:pt idx="2">
                  <c:v>149.738</c:v>
                </c:pt>
                <c:pt idx="3">
                  <c:v>141.48500000000001</c:v>
                </c:pt>
                <c:pt idx="4">
                  <c:v>143.68600000000001</c:v>
                </c:pt>
                <c:pt idx="5">
                  <c:v>142.28700000000001</c:v>
                </c:pt>
                <c:pt idx="6">
                  <c:v>110.4</c:v>
                </c:pt>
                <c:pt idx="7">
                  <c:v>65.858000000000004</c:v>
                </c:pt>
                <c:pt idx="17">
                  <c:v>3.3330000000000002</c:v>
                </c:pt>
                <c:pt idx="18">
                  <c:v>4.0919999999999996</c:v>
                </c:pt>
                <c:pt idx="19">
                  <c:v>17</c:v>
                </c:pt>
                <c:pt idx="21">
                  <c:v>45.667000000000002</c:v>
                </c:pt>
                <c:pt idx="22">
                  <c:v>6.5330000000000004</c:v>
                </c:pt>
                <c:pt idx="23">
                  <c:v>21.06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8CB-4A6E-AF9B-0DF56AE5B88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68.8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54</c:v>
                </c:pt>
                <c:pt idx="21">
                  <c:v>8.4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8CB-4A6E-AF9B-0DF56AE5B88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14.079000000000001</c:v>
                </c:pt>
                <c:pt idx="1">
                  <c:v>9.0799999999999983</c:v>
                </c:pt>
                <c:pt idx="2">
                  <c:v>2.895</c:v>
                </c:pt>
                <c:pt idx="3">
                  <c:v>0.75099999999999989</c:v>
                </c:pt>
                <c:pt idx="4">
                  <c:v>6.7119999999999997</c:v>
                </c:pt>
                <c:pt idx="5">
                  <c:v>10.962999999999999</c:v>
                </c:pt>
                <c:pt idx="6">
                  <c:v>15.279</c:v>
                </c:pt>
                <c:pt idx="7">
                  <c:v>16.961999999999996</c:v>
                </c:pt>
                <c:pt idx="8">
                  <c:v>17.404</c:v>
                </c:pt>
                <c:pt idx="9">
                  <c:v>6.1680000000000001</c:v>
                </c:pt>
                <c:pt idx="10">
                  <c:v>20.861000000000001</c:v>
                </c:pt>
                <c:pt idx="11">
                  <c:v>22.801000000000002</c:v>
                </c:pt>
                <c:pt idx="12">
                  <c:v>16.238</c:v>
                </c:pt>
                <c:pt idx="13">
                  <c:v>15.329000000000001</c:v>
                </c:pt>
                <c:pt idx="14">
                  <c:v>0.159</c:v>
                </c:pt>
                <c:pt idx="15">
                  <c:v>13.505000000000001</c:v>
                </c:pt>
                <c:pt idx="16">
                  <c:v>4.1100000000000003</c:v>
                </c:pt>
                <c:pt idx="17">
                  <c:v>3.5249999999999999</c:v>
                </c:pt>
                <c:pt idx="18">
                  <c:v>1.3690000000000002</c:v>
                </c:pt>
                <c:pt idx="19">
                  <c:v>2.3340000000000001</c:v>
                </c:pt>
                <c:pt idx="20">
                  <c:v>0.23899999999999999</c:v>
                </c:pt>
                <c:pt idx="21">
                  <c:v>0.999</c:v>
                </c:pt>
                <c:pt idx="22">
                  <c:v>2.6579999999999999</c:v>
                </c:pt>
                <c:pt idx="23">
                  <c:v>3.859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8CB-4A6E-AF9B-0DF56AE5B88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8CB-4A6E-AF9B-0DF56AE5B88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80</c:v>
                </c:pt>
                <c:pt idx="18">
                  <c:v>90</c:v>
                </c:pt>
                <c:pt idx="19">
                  <c:v>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8CB-4A6E-AF9B-0DF56AE5B8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105.79899999999999</c:v>
                </c:pt>
                <c:pt idx="1">
                  <c:v>107.20799999999998</c:v>
                </c:pt>
                <c:pt idx="2">
                  <c:v>180.99699999999999</c:v>
                </c:pt>
                <c:pt idx="3">
                  <c:v>170.36300000000003</c:v>
                </c:pt>
                <c:pt idx="4">
                  <c:v>181</c:v>
                </c:pt>
                <c:pt idx="5">
                  <c:v>182.04399999999998</c:v>
                </c:pt>
                <c:pt idx="6">
                  <c:v>154.041</c:v>
                </c:pt>
                <c:pt idx="7">
                  <c:v>112.00500000000001</c:v>
                </c:pt>
                <c:pt idx="8">
                  <c:v>20.978999999999996</c:v>
                </c:pt>
                <c:pt idx="9">
                  <c:v>12.997</c:v>
                </c:pt>
                <c:pt idx="10">
                  <c:v>20.861000000000001</c:v>
                </c:pt>
                <c:pt idx="11">
                  <c:v>31.153000000000002</c:v>
                </c:pt>
                <c:pt idx="12">
                  <c:v>18.687999999999999</c:v>
                </c:pt>
                <c:pt idx="13">
                  <c:v>32.244999999999997</c:v>
                </c:pt>
                <c:pt idx="14">
                  <c:v>12.533000000000001</c:v>
                </c:pt>
                <c:pt idx="15">
                  <c:v>14.313000000000001</c:v>
                </c:pt>
                <c:pt idx="16">
                  <c:v>6.5</c:v>
                </c:pt>
                <c:pt idx="17">
                  <c:v>121.07400000000001</c:v>
                </c:pt>
                <c:pt idx="18">
                  <c:v>121.866</c:v>
                </c:pt>
                <c:pt idx="19">
                  <c:v>154.32999999999998</c:v>
                </c:pt>
                <c:pt idx="20">
                  <c:v>79.275000000000006</c:v>
                </c:pt>
                <c:pt idx="21">
                  <c:v>83.128999999999991</c:v>
                </c:pt>
                <c:pt idx="22">
                  <c:v>37.329000000000001</c:v>
                </c:pt>
                <c:pt idx="23">
                  <c:v>24.918999999999997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8CB-4A6E-AF9B-0DF56AE5B8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98.1</c:v>
                </c:pt>
                <c:pt idx="1">
                  <c:v>107</c:v>
                </c:pt>
                <c:pt idx="2">
                  <c:v>109.49</c:v>
                </c:pt>
                <c:pt idx="3">
                  <c:v>109.59</c:v>
                </c:pt>
                <c:pt idx="4">
                  <c:v>108.6</c:v>
                </c:pt>
                <c:pt idx="5">
                  <c:v>108.13</c:v>
                </c:pt>
                <c:pt idx="6">
                  <c:v>105.04</c:v>
                </c:pt>
                <c:pt idx="7">
                  <c:v>99.31</c:v>
                </c:pt>
                <c:pt idx="8">
                  <c:v>84.55</c:v>
                </c:pt>
                <c:pt idx="9">
                  <c:v>80.19</c:v>
                </c:pt>
                <c:pt idx="10">
                  <c:v>85</c:v>
                </c:pt>
                <c:pt idx="11">
                  <c:v>86.01</c:v>
                </c:pt>
                <c:pt idx="12">
                  <c:v>50.73</c:v>
                </c:pt>
                <c:pt idx="13">
                  <c:v>0.23</c:v>
                </c:pt>
                <c:pt idx="14">
                  <c:v>14.25</c:v>
                </c:pt>
                <c:pt idx="15">
                  <c:v>70.86</c:v>
                </c:pt>
                <c:pt idx="16">
                  <c:v>99.11</c:v>
                </c:pt>
                <c:pt idx="17">
                  <c:v>110</c:v>
                </c:pt>
                <c:pt idx="18">
                  <c:v>118.35</c:v>
                </c:pt>
                <c:pt idx="19">
                  <c:v>152.47999999999999</c:v>
                </c:pt>
                <c:pt idx="20">
                  <c:v>127.67</c:v>
                </c:pt>
                <c:pt idx="21">
                  <c:v>110.85</c:v>
                </c:pt>
                <c:pt idx="22">
                  <c:v>101.92</c:v>
                </c:pt>
                <c:pt idx="23">
                  <c:v>94.21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8CB-4A6E-AF9B-0DF56AE5B8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105.79900000000001</v>
      </c>
      <c r="C4" s="18">
        <v>107.21300000000001</v>
      </c>
      <c r="D4" s="18">
        <v>180.96300000000002</v>
      </c>
      <c r="E4" s="18">
        <v>170.39600000000002</v>
      </c>
      <c r="F4" s="18">
        <v>180.988</v>
      </c>
      <c r="G4" s="18">
        <v>182.04000000000002</v>
      </c>
      <c r="H4" s="18">
        <v>154.03100000000001</v>
      </c>
      <c r="I4" s="18">
        <v>112.00499999999998</v>
      </c>
      <c r="J4" s="18">
        <v>20.978999999999999</v>
      </c>
      <c r="K4" s="18">
        <v>12.997</v>
      </c>
      <c r="L4" s="18">
        <v>20.861000000000001</v>
      </c>
      <c r="M4" s="18">
        <v>31.153000000000006</v>
      </c>
      <c r="N4" s="18">
        <v>18.687999999999999</v>
      </c>
      <c r="O4" s="18">
        <v>32.245000000000005</v>
      </c>
      <c r="P4" s="18">
        <v>12.532999999999999</v>
      </c>
      <c r="Q4" s="18">
        <v>14.343</v>
      </c>
      <c r="R4" s="18">
        <v>6.5139999999999993</v>
      </c>
      <c r="S4" s="18">
        <v>121.05000000000001</v>
      </c>
      <c r="T4" s="18">
        <v>121.86599999999999</v>
      </c>
      <c r="U4" s="18">
        <v>154.34100000000001</v>
      </c>
      <c r="V4" s="18">
        <v>79.239000000000004</v>
      </c>
      <c r="W4" s="18">
        <v>83.154999999999987</v>
      </c>
      <c r="X4" s="18">
        <v>37.329000000000001</v>
      </c>
      <c r="Y4" s="18">
        <v>24.918999999999997</v>
      </c>
      <c r="Z4" s="19"/>
      <c r="AA4" s="20">
        <f>SUM(B4:Z4)</f>
        <v>1985.6470000000002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98.1</v>
      </c>
      <c r="C7" s="28">
        <v>107</v>
      </c>
      <c r="D7" s="28">
        <v>109.49</v>
      </c>
      <c r="E7" s="28">
        <v>109.59</v>
      </c>
      <c r="F7" s="28">
        <v>108.6</v>
      </c>
      <c r="G7" s="28">
        <v>108.13</v>
      </c>
      <c r="H7" s="28">
        <v>105.04</v>
      </c>
      <c r="I7" s="28">
        <v>99.31</v>
      </c>
      <c r="J7" s="28">
        <v>84.55</v>
      </c>
      <c r="K7" s="28">
        <v>80.19</v>
      </c>
      <c r="L7" s="28">
        <v>85</v>
      </c>
      <c r="M7" s="28">
        <v>86.01</v>
      </c>
      <c r="N7" s="28">
        <v>50.73</v>
      </c>
      <c r="O7" s="28">
        <v>0.23</v>
      </c>
      <c r="P7" s="28">
        <v>14.25</v>
      </c>
      <c r="Q7" s="28">
        <v>70.86</v>
      </c>
      <c r="R7" s="28">
        <v>99.11</v>
      </c>
      <c r="S7" s="28">
        <v>110</v>
      </c>
      <c r="T7" s="28">
        <v>118.35</v>
      </c>
      <c r="U7" s="28">
        <v>152.47999999999999</v>
      </c>
      <c r="V7" s="28">
        <v>127.67</v>
      </c>
      <c r="W7" s="28">
        <v>110.85</v>
      </c>
      <c r="X7" s="28">
        <v>101.92</v>
      </c>
      <c r="Y7" s="28">
        <v>94.21</v>
      </c>
      <c r="Z7" s="29"/>
      <c r="AA7" s="30">
        <f>IF(SUM(B7:Z7)&lt;&gt;0,AVERAGEIF(B7:Z7,"&lt;&gt;"""),"")</f>
        <v>92.986249999999984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91.003</v>
      </c>
      <c r="C12" s="52">
        <v>29.332999999999998</v>
      </c>
      <c r="D12" s="52">
        <v>149.738</v>
      </c>
      <c r="E12" s="52">
        <v>141.48500000000001</v>
      </c>
      <c r="F12" s="52">
        <v>143.68600000000001</v>
      </c>
      <c r="G12" s="52">
        <v>142.28700000000001</v>
      </c>
      <c r="H12" s="52">
        <v>110.4</v>
      </c>
      <c r="I12" s="52">
        <v>65.858000000000004</v>
      </c>
      <c r="J12" s="52"/>
      <c r="K12" s="52"/>
      <c r="L12" s="52"/>
      <c r="M12" s="52"/>
      <c r="N12" s="52"/>
      <c r="O12" s="52"/>
      <c r="P12" s="52"/>
      <c r="Q12" s="52"/>
      <c r="R12" s="52"/>
      <c r="S12" s="52">
        <v>3.3330000000000002</v>
      </c>
      <c r="T12" s="52">
        <v>4.0919999999999996</v>
      </c>
      <c r="U12" s="52">
        <v>17</v>
      </c>
      <c r="V12" s="52"/>
      <c r="W12" s="52">
        <v>45.667000000000002</v>
      </c>
      <c r="X12" s="52">
        <v>6.5330000000000004</v>
      </c>
      <c r="Y12" s="52">
        <v>21.06</v>
      </c>
      <c r="Z12" s="53"/>
      <c r="AA12" s="54">
        <f t="shared" si="0"/>
        <v>971.47499999999991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80</v>
      </c>
      <c r="T13" s="52">
        <v>90</v>
      </c>
      <c r="U13" s="52">
        <v>90</v>
      </c>
      <c r="V13" s="52"/>
      <c r="W13" s="52"/>
      <c r="X13" s="52"/>
      <c r="Y13" s="52"/>
      <c r="Z13" s="53"/>
      <c r="AA13" s="54">
        <f t="shared" si="0"/>
        <v>260</v>
      </c>
    </row>
    <row r="14" spans="1:27" ht="24.95" customHeight="1" x14ac:dyDescent="0.2">
      <c r="A14" s="55" t="s">
        <v>10</v>
      </c>
      <c r="B14" s="56">
        <v>14.079000000000001</v>
      </c>
      <c r="C14" s="57">
        <v>9.0799999999999983</v>
      </c>
      <c r="D14" s="57">
        <v>2.895</v>
      </c>
      <c r="E14" s="57">
        <v>0.75099999999999989</v>
      </c>
      <c r="F14" s="57">
        <v>6.7119999999999997</v>
      </c>
      <c r="G14" s="57">
        <v>10.962999999999999</v>
      </c>
      <c r="H14" s="57">
        <v>15.279</v>
      </c>
      <c r="I14" s="57">
        <v>16.961999999999996</v>
      </c>
      <c r="J14" s="57">
        <v>17.404</v>
      </c>
      <c r="K14" s="57">
        <v>6.1680000000000001</v>
      </c>
      <c r="L14" s="57">
        <v>20.861000000000001</v>
      </c>
      <c r="M14" s="57">
        <v>22.801000000000002</v>
      </c>
      <c r="N14" s="57">
        <v>16.238</v>
      </c>
      <c r="O14" s="57">
        <v>15.329000000000001</v>
      </c>
      <c r="P14" s="57">
        <v>0.159</v>
      </c>
      <c r="Q14" s="57">
        <v>13.505000000000001</v>
      </c>
      <c r="R14" s="57">
        <v>4.1100000000000003</v>
      </c>
      <c r="S14" s="57">
        <v>3.5249999999999999</v>
      </c>
      <c r="T14" s="57">
        <v>1.3690000000000002</v>
      </c>
      <c r="U14" s="57">
        <v>2.3340000000000001</v>
      </c>
      <c r="V14" s="57">
        <v>0.23899999999999999</v>
      </c>
      <c r="W14" s="57">
        <v>0.999</v>
      </c>
      <c r="X14" s="57">
        <v>2.6579999999999999</v>
      </c>
      <c r="Y14" s="57">
        <v>3.859</v>
      </c>
      <c r="Z14" s="58"/>
      <c r="AA14" s="59">
        <f t="shared" si="0"/>
        <v>208.27900000000002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105.08199999999999</v>
      </c>
      <c r="C16" s="62">
        <f t="shared" ref="C16:Z16" si="1">IF(LEN(C$2)&gt;0,SUM(C10:C15),"")</f>
        <v>38.412999999999997</v>
      </c>
      <c r="D16" s="62">
        <f t="shared" si="1"/>
        <v>152.63300000000001</v>
      </c>
      <c r="E16" s="62">
        <f t="shared" si="1"/>
        <v>142.23600000000002</v>
      </c>
      <c r="F16" s="62">
        <f t="shared" si="1"/>
        <v>150.398</v>
      </c>
      <c r="G16" s="62">
        <f t="shared" si="1"/>
        <v>153.25</v>
      </c>
      <c r="H16" s="62">
        <f t="shared" si="1"/>
        <v>125.679</v>
      </c>
      <c r="I16" s="62">
        <f t="shared" si="1"/>
        <v>82.82</v>
      </c>
      <c r="J16" s="62">
        <f t="shared" si="1"/>
        <v>17.404</v>
      </c>
      <c r="K16" s="62">
        <f t="shared" si="1"/>
        <v>6.1680000000000001</v>
      </c>
      <c r="L16" s="62">
        <f t="shared" si="1"/>
        <v>20.861000000000001</v>
      </c>
      <c r="M16" s="62">
        <f t="shared" si="1"/>
        <v>22.801000000000002</v>
      </c>
      <c r="N16" s="62">
        <f t="shared" si="1"/>
        <v>16.238</v>
      </c>
      <c r="O16" s="62">
        <f t="shared" si="1"/>
        <v>15.329000000000001</v>
      </c>
      <c r="P16" s="62">
        <f t="shared" si="1"/>
        <v>0.159</v>
      </c>
      <c r="Q16" s="62">
        <f t="shared" si="1"/>
        <v>13.505000000000001</v>
      </c>
      <c r="R16" s="62">
        <f t="shared" si="1"/>
        <v>4.1100000000000003</v>
      </c>
      <c r="S16" s="62">
        <f t="shared" si="1"/>
        <v>86.858000000000004</v>
      </c>
      <c r="T16" s="62">
        <f t="shared" si="1"/>
        <v>95.460999999999999</v>
      </c>
      <c r="U16" s="62">
        <f t="shared" si="1"/>
        <v>109.334</v>
      </c>
      <c r="V16" s="62">
        <f t="shared" si="1"/>
        <v>0.23899999999999999</v>
      </c>
      <c r="W16" s="62">
        <f t="shared" si="1"/>
        <v>46.666000000000004</v>
      </c>
      <c r="X16" s="62">
        <f t="shared" si="1"/>
        <v>9.1910000000000007</v>
      </c>
      <c r="Y16" s="62">
        <f t="shared" si="1"/>
        <v>24.918999999999997</v>
      </c>
      <c r="Z16" s="63" t="str">
        <f t="shared" si="1"/>
        <v/>
      </c>
      <c r="AA16" s="64">
        <f>SUM(AA10:AA15)</f>
        <v>1439.7539999999999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0.16200000000000001</v>
      </c>
      <c r="C20" s="77"/>
      <c r="D20" s="77">
        <v>28.202999999999999</v>
      </c>
      <c r="E20" s="77">
        <v>28.16</v>
      </c>
      <c r="F20" s="77">
        <v>28.207000000000001</v>
      </c>
      <c r="G20" s="77">
        <v>28.234000000000002</v>
      </c>
      <c r="H20" s="77">
        <v>28.352</v>
      </c>
      <c r="I20" s="77">
        <v>27.704000000000001</v>
      </c>
      <c r="J20" s="77"/>
      <c r="K20" s="77"/>
      <c r="L20" s="77"/>
      <c r="M20" s="77"/>
      <c r="N20" s="77"/>
      <c r="O20" s="77">
        <v>1.843</v>
      </c>
      <c r="P20" s="77"/>
      <c r="Q20" s="77"/>
      <c r="R20" s="77"/>
      <c r="S20" s="77">
        <v>33.161000000000001</v>
      </c>
      <c r="T20" s="77">
        <v>25</v>
      </c>
      <c r="U20" s="77">
        <v>45.007000000000005</v>
      </c>
      <c r="V20" s="77">
        <v>25</v>
      </c>
      <c r="W20" s="77">
        <v>28.088999999999999</v>
      </c>
      <c r="X20" s="77">
        <v>28.138000000000002</v>
      </c>
      <c r="Y20" s="77"/>
      <c r="Z20" s="78"/>
      <c r="AA20" s="79">
        <f t="shared" si="2"/>
        <v>355.26</v>
      </c>
    </row>
    <row r="21" spans="1:27" ht="24.95" customHeight="1" x14ac:dyDescent="0.2">
      <c r="A21" s="75" t="s">
        <v>16</v>
      </c>
      <c r="B21" s="80">
        <v>0.55499999999999994</v>
      </c>
      <c r="C21" s="81"/>
      <c r="D21" s="81">
        <v>0.127</v>
      </c>
      <c r="E21" s="81"/>
      <c r="F21" s="81">
        <v>2.383</v>
      </c>
      <c r="G21" s="81">
        <v>0.55600000000000005</v>
      </c>
      <c r="H21" s="81"/>
      <c r="I21" s="81">
        <v>1.4810000000000001</v>
      </c>
      <c r="J21" s="81">
        <v>3.5750000000000002</v>
      </c>
      <c r="K21" s="81">
        <v>6.8289999999999997</v>
      </c>
      <c r="L21" s="81"/>
      <c r="M21" s="81">
        <v>8.3520000000000003</v>
      </c>
      <c r="N21" s="81">
        <v>2.4500000000000002</v>
      </c>
      <c r="O21" s="81">
        <v>15.073</v>
      </c>
      <c r="P21" s="81">
        <v>12.374000000000001</v>
      </c>
      <c r="Q21" s="81">
        <v>0.83799999999999997</v>
      </c>
      <c r="R21" s="81">
        <v>2.4039999999999999</v>
      </c>
      <c r="S21" s="81">
        <v>1.0309999999999999</v>
      </c>
      <c r="T21" s="81">
        <v>1.405</v>
      </c>
      <c r="U21" s="81"/>
      <c r="V21" s="81"/>
      <c r="W21" s="81"/>
      <c r="X21" s="81"/>
      <c r="Y21" s="81"/>
      <c r="Z21" s="78"/>
      <c r="AA21" s="79">
        <f t="shared" si="2"/>
        <v>59.433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0.71699999999999997</v>
      </c>
      <c r="C25" s="88">
        <f t="shared" ref="C25:Z25" si="3">IF(LEN(C$2)&gt;0,SUM(C19:C24),"")</f>
        <v>0</v>
      </c>
      <c r="D25" s="88">
        <f t="shared" si="3"/>
        <v>28.33</v>
      </c>
      <c r="E25" s="88">
        <f t="shared" si="3"/>
        <v>28.16</v>
      </c>
      <c r="F25" s="88">
        <f t="shared" si="3"/>
        <v>30.59</v>
      </c>
      <c r="G25" s="88">
        <f t="shared" si="3"/>
        <v>28.790000000000003</v>
      </c>
      <c r="H25" s="88">
        <f t="shared" si="3"/>
        <v>28.352</v>
      </c>
      <c r="I25" s="88">
        <f t="shared" si="3"/>
        <v>29.185000000000002</v>
      </c>
      <c r="J25" s="88">
        <f t="shared" si="3"/>
        <v>3.5750000000000002</v>
      </c>
      <c r="K25" s="88">
        <f t="shared" si="3"/>
        <v>6.8289999999999997</v>
      </c>
      <c r="L25" s="88">
        <f t="shared" si="3"/>
        <v>0</v>
      </c>
      <c r="M25" s="88">
        <f t="shared" si="3"/>
        <v>8.3520000000000003</v>
      </c>
      <c r="N25" s="88">
        <f t="shared" si="3"/>
        <v>2.4500000000000002</v>
      </c>
      <c r="O25" s="88">
        <f t="shared" si="3"/>
        <v>16.916</v>
      </c>
      <c r="P25" s="88">
        <f t="shared" si="3"/>
        <v>12.374000000000001</v>
      </c>
      <c r="Q25" s="88">
        <f t="shared" si="3"/>
        <v>0.83799999999999997</v>
      </c>
      <c r="R25" s="88">
        <f t="shared" si="3"/>
        <v>2.4039999999999999</v>
      </c>
      <c r="S25" s="88">
        <f t="shared" si="3"/>
        <v>34.192</v>
      </c>
      <c r="T25" s="88">
        <f t="shared" si="3"/>
        <v>26.405000000000001</v>
      </c>
      <c r="U25" s="88">
        <f t="shared" si="3"/>
        <v>45.007000000000005</v>
      </c>
      <c r="V25" s="88">
        <f t="shared" si="3"/>
        <v>25</v>
      </c>
      <c r="W25" s="88">
        <f t="shared" si="3"/>
        <v>28.088999999999999</v>
      </c>
      <c r="X25" s="88">
        <f t="shared" si="3"/>
        <v>28.138000000000002</v>
      </c>
      <c r="Y25" s="88">
        <f t="shared" si="3"/>
        <v>0</v>
      </c>
      <c r="Z25" s="89" t="str">
        <f t="shared" si="3"/>
        <v/>
      </c>
      <c r="AA25" s="90">
        <f>SUM(AA19:AA24)</f>
        <v>414.69299999999998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105.79900000000001</v>
      </c>
      <c r="C29" s="77">
        <v>38.412999999999997</v>
      </c>
      <c r="D29" s="77">
        <v>180.96299999999999</v>
      </c>
      <c r="E29" s="77">
        <v>170.39599999999999</v>
      </c>
      <c r="F29" s="77">
        <v>180.988</v>
      </c>
      <c r="G29" s="77">
        <v>182.04</v>
      </c>
      <c r="H29" s="77">
        <v>154.03100000000001</v>
      </c>
      <c r="I29" s="77">
        <v>112.005</v>
      </c>
      <c r="J29" s="77">
        <v>20.978999999999999</v>
      </c>
      <c r="K29" s="77">
        <v>12.997</v>
      </c>
      <c r="L29" s="77">
        <v>20.861000000000001</v>
      </c>
      <c r="M29" s="77">
        <v>31.152999999999999</v>
      </c>
      <c r="N29" s="77">
        <v>18.687999999999999</v>
      </c>
      <c r="O29" s="77">
        <v>32.244999999999997</v>
      </c>
      <c r="P29" s="77">
        <v>12.532999999999999</v>
      </c>
      <c r="Q29" s="77">
        <v>14.343</v>
      </c>
      <c r="R29" s="77">
        <v>6.5140000000000002</v>
      </c>
      <c r="S29" s="77">
        <v>121.05</v>
      </c>
      <c r="T29" s="77">
        <v>121.866</v>
      </c>
      <c r="U29" s="77">
        <v>154.34100000000001</v>
      </c>
      <c r="V29" s="77">
        <v>25.239000000000001</v>
      </c>
      <c r="W29" s="77">
        <v>74.754999999999995</v>
      </c>
      <c r="X29" s="77">
        <v>37.329000000000001</v>
      </c>
      <c r="Y29" s="77">
        <v>24.919</v>
      </c>
      <c r="Z29" s="78"/>
      <c r="AA29" s="79">
        <f>SUM(B29:Z29)</f>
        <v>1854.4470000000001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105.79900000000001</v>
      </c>
      <c r="C31" s="62">
        <f t="shared" ref="C31:Z31" si="4">IF(LEN(C$2)&gt;0,SUM(C28:C30),"")</f>
        <v>38.412999999999997</v>
      </c>
      <c r="D31" s="62">
        <f t="shared" si="4"/>
        <v>180.96299999999999</v>
      </c>
      <c r="E31" s="62">
        <f t="shared" si="4"/>
        <v>170.39599999999999</v>
      </c>
      <c r="F31" s="62">
        <f t="shared" si="4"/>
        <v>180.988</v>
      </c>
      <c r="G31" s="62">
        <f t="shared" si="4"/>
        <v>182.04</v>
      </c>
      <c r="H31" s="62">
        <f t="shared" si="4"/>
        <v>154.03100000000001</v>
      </c>
      <c r="I31" s="62">
        <f t="shared" si="4"/>
        <v>112.005</v>
      </c>
      <c r="J31" s="62">
        <f t="shared" si="4"/>
        <v>20.978999999999999</v>
      </c>
      <c r="K31" s="62">
        <f t="shared" si="4"/>
        <v>12.997</v>
      </c>
      <c r="L31" s="62">
        <f t="shared" si="4"/>
        <v>20.861000000000001</v>
      </c>
      <c r="M31" s="62">
        <f t="shared" si="4"/>
        <v>31.152999999999999</v>
      </c>
      <c r="N31" s="62">
        <f t="shared" si="4"/>
        <v>18.687999999999999</v>
      </c>
      <c r="O31" s="62">
        <f t="shared" si="4"/>
        <v>32.244999999999997</v>
      </c>
      <c r="P31" s="62">
        <f t="shared" si="4"/>
        <v>12.532999999999999</v>
      </c>
      <c r="Q31" s="62">
        <f t="shared" si="4"/>
        <v>14.343</v>
      </c>
      <c r="R31" s="62">
        <f t="shared" si="4"/>
        <v>6.5140000000000002</v>
      </c>
      <c r="S31" s="62">
        <f t="shared" si="4"/>
        <v>121.05</v>
      </c>
      <c r="T31" s="62">
        <f t="shared" si="4"/>
        <v>121.866</v>
      </c>
      <c r="U31" s="62">
        <f t="shared" si="4"/>
        <v>154.34100000000001</v>
      </c>
      <c r="V31" s="62">
        <f t="shared" si="4"/>
        <v>25.239000000000001</v>
      </c>
      <c r="W31" s="62">
        <f t="shared" si="4"/>
        <v>74.754999999999995</v>
      </c>
      <c r="X31" s="62">
        <f t="shared" si="4"/>
        <v>37.329000000000001</v>
      </c>
      <c r="Y31" s="62">
        <f t="shared" si="4"/>
        <v>24.919</v>
      </c>
      <c r="Z31" s="63" t="str">
        <f t="shared" si="4"/>
        <v/>
      </c>
      <c r="AA31" s="64">
        <f>SUM(AA28:AA30)</f>
        <v>1854.4470000000001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68.8</v>
      </c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54</v>
      </c>
      <c r="W38" s="99">
        <v>8.4</v>
      </c>
      <c r="X38" s="99"/>
      <c r="Y38" s="99"/>
      <c r="Z38" s="100"/>
      <c r="AA38" s="79">
        <f t="shared" si="5"/>
        <v>131.19999999999999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68.8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54</v>
      </c>
      <c r="W39" s="88">
        <f t="shared" si="6"/>
        <v>8.4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131.19999999999999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68.8</v>
      </c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54</v>
      </c>
      <c r="W46" s="99">
        <v>8.4</v>
      </c>
      <c r="X46" s="99"/>
      <c r="Y46" s="99"/>
      <c r="Z46" s="100"/>
      <c r="AA46" s="79">
        <f t="shared" si="7"/>
        <v>131.19999999999999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68.8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54</v>
      </c>
      <c r="W48" s="88">
        <f t="shared" si="8"/>
        <v>8.4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131.19999999999999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105.79899999999999</v>
      </c>
      <c r="C51" s="88">
        <f t="shared" si="10"/>
        <v>107.21299999999999</v>
      </c>
      <c r="D51" s="88">
        <f t="shared" si="10"/>
        <v>180.96300000000002</v>
      </c>
      <c r="E51" s="88">
        <f t="shared" si="10"/>
        <v>170.39600000000002</v>
      </c>
      <c r="F51" s="88">
        <f t="shared" si="10"/>
        <v>180.988</v>
      </c>
      <c r="G51" s="88">
        <f t="shared" si="10"/>
        <v>182.04</v>
      </c>
      <c r="H51" s="88">
        <f t="shared" si="10"/>
        <v>154.03100000000001</v>
      </c>
      <c r="I51" s="88">
        <f t="shared" si="10"/>
        <v>112.005</v>
      </c>
      <c r="J51" s="88">
        <f t="shared" si="10"/>
        <v>20.978999999999999</v>
      </c>
      <c r="K51" s="88">
        <f t="shared" si="10"/>
        <v>12.997</v>
      </c>
      <c r="L51" s="88">
        <f t="shared" si="10"/>
        <v>20.861000000000001</v>
      </c>
      <c r="M51" s="88">
        <f t="shared" si="10"/>
        <v>31.153000000000002</v>
      </c>
      <c r="N51" s="88">
        <f t="shared" si="10"/>
        <v>18.687999999999999</v>
      </c>
      <c r="O51" s="88">
        <f t="shared" si="10"/>
        <v>32.245000000000005</v>
      </c>
      <c r="P51" s="88">
        <f t="shared" si="10"/>
        <v>12.533000000000001</v>
      </c>
      <c r="Q51" s="88">
        <f t="shared" si="10"/>
        <v>14.343</v>
      </c>
      <c r="R51" s="88">
        <f t="shared" si="10"/>
        <v>6.5140000000000002</v>
      </c>
      <c r="S51" s="88">
        <f t="shared" si="10"/>
        <v>121.05000000000001</v>
      </c>
      <c r="T51" s="88">
        <f t="shared" si="10"/>
        <v>121.866</v>
      </c>
      <c r="U51" s="88">
        <f t="shared" si="10"/>
        <v>154.34100000000001</v>
      </c>
      <c r="V51" s="88">
        <f t="shared" si="10"/>
        <v>79.239000000000004</v>
      </c>
      <c r="W51" s="88">
        <f t="shared" si="10"/>
        <v>83.155000000000001</v>
      </c>
      <c r="X51" s="88">
        <f t="shared" si="10"/>
        <v>37.329000000000001</v>
      </c>
      <c r="Y51" s="88">
        <f t="shared" si="10"/>
        <v>24.918999999999997</v>
      </c>
      <c r="Z51" s="89" t="str">
        <f t="shared" si="10"/>
        <v/>
      </c>
      <c r="AA51" s="104">
        <f>SUM(B51:Z51)</f>
        <v>1985.6470000000002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105.79899999999999</v>
      </c>
      <c r="C4" s="18">
        <v>107.20799999999998</v>
      </c>
      <c r="D4" s="18">
        <v>180.99699999999999</v>
      </c>
      <c r="E4" s="18">
        <v>170.36300000000003</v>
      </c>
      <c r="F4" s="18">
        <v>181</v>
      </c>
      <c r="G4" s="18">
        <v>182.04399999999998</v>
      </c>
      <c r="H4" s="18">
        <v>154.041</v>
      </c>
      <c r="I4" s="18">
        <v>112.00500000000001</v>
      </c>
      <c r="J4" s="18">
        <v>20.978999999999996</v>
      </c>
      <c r="K4" s="18">
        <v>12.997</v>
      </c>
      <c r="L4" s="18">
        <v>20.861000000000001</v>
      </c>
      <c r="M4" s="18">
        <v>31.153000000000002</v>
      </c>
      <c r="N4" s="18">
        <v>18.687999999999999</v>
      </c>
      <c r="O4" s="18">
        <v>32.244999999999997</v>
      </c>
      <c r="P4" s="18">
        <v>12.533000000000001</v>
      </c>
      <c r="Q4" s="18">
        <v>14.313000000000001</v>
      </c>
      <c r="R4" s="18">
        <v>6.5</v>
      </c>
      <c r="S4" s="18">
        <v>121.07400000000001</v>
      </c>
      <c r="T4" s="18">
        <v>121.866</v>
      </c>
      <c r="U4" s="18">
        <v>154.32999999999998</v>
      </c>
      <c r="V4" s="18">
        <v>79.275000000000006</v>
      </c>
      <c r="W4" s="18">
        <v>83.128999999999991</v>
      </c>
      <c r="X4" s="18">
        <v>37.329000000000001</v>
      </c>
      <c r="Y4" s="18">
        <v>24.918999999999997</v>
      </c>
      <c r="Z4" s="19"/>
      <c r="AA4" s="20">
        <f>SUM(B4:Z4)</f>
        <v>1985.6480000000004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98.1</v>
      </c>
      <c r="C7" s="28">
        <v>107</v>
      </c>
      <c r="D7" s="28">
        <v>109.49</v>
      </c>
      <c r="E7" s="28">
        <v>109.59</v>
      </c>
      <c r="F7" s="28">
        <v>108.6</v>
      </c>
      <c r="G7" s="28">
        <v>108.13</v>
      </c>
      <c r="H7" s="28">
        <v>105.04</v>
      </c>
      <c r="I7" s="28">
        <v>99.31</v>
      </c>
      <c r="J7" s="28">
        <v>84.55</v>
      </c>
      <c r="K7" s="28">
        <v>80.19</v>
      </c>
      <c r="L7" s="28">
        <v>85</v>
      </c>
      <c r="M7" s="28">
        <v>86.01</v>
      </c>
      <c r="N7" s="28">
        <v>50.73</v>
      </c>
      <c r="O7" s="28">
        <v>0.23</v>
      </c>
      <c r="P7" s="28">
        <v>14.25</v>
      </c>
      <c r="Q7" s="28">
        <v>70.86</v>
      </c>
      <c r="R7" s="28">
        <v>99.11</v>
      </c>
      <c r="S7" s="28">
        <v>110</v>
      </c>
      <c r="T7" s="28">
        <v>118.35</v>
      </c>
      <c r="U7" s="28">
        <v>152.47999999999999</v>
      </c>
      <c r="V7" s="28">
        <v>127.67</v>
      </c>
      <c r="W7" s="28">
        <v>110.85</v>
      </c>
      <c r="X7" s="28">
        <v>101.92</v>
      </c>
      <c r="Y7" s="28">
        <v>94.21</v>
      </c>
      <c r="Z7" s="29"/>
      <c r="AA7" s="30">
        <f>IF(SUM(B7:Z7)&lt;&gt;0,AVERAGEIF(B7:Z7,"&lt;&gt;"""),"")</f>
        <v>92.986249999999984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>
        <v>1.1880000000000002</v>
      </c>
      <c r="K14" s="57">
        <v>1.1930000000000001</v>
      </c>
      <c r="L14" s="57">
        <v>0.48199999999999998</v>
      </c>
      <c r="M14" s="57"/>
      <c r="N14" s="57">
        <v>1.4400000000000002</v>
      </c>
      <c r="O14" s="57"/>
      <c r="P14" s="57">
        <v>2.2749999999999999</v>
      </c>
      <c r="Q14" s="57">
        <v>0.53700000000000003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7.1150000000000011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1.1880000000000002</v>
      </c>
      <c r="K16" s="62">
        <f t="shared" si="1"/>
        <v>1.1930000000000001</v>
      </c>
      <c r="L16" s="62">
        <f t="shared" si="1"/>
        <v>0.48199999999999998</v>
      </c>
      <c r="M16" s="62">
        <f t="shared" si="1"/>
        <v>0</v>
      </c>
      <c r="N16" s="62">
        <f t="shared" si="1"/>
        <v>1.4400000000000002</v>
      </c>
      <c r="O16" s="62">
        <f t="shared" si="1"/>
        <v>0</v>
      </c>
      <c r="P16" s="62">
        <f t="shared" si="1"/>
        <v>2.2749999999999999</v>
      </c>
      <c r="Q16" s="62">
        <f t="shared" si="1"/>
        <v>0.53700000000000003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7.1150000000000011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103</v>
      </c>
      <c r="C19" s="72">
        <v>103</v>
      </c>
      <c r="D19" s="72">
        <v>28</v>
      </c>
      <c r="E19" s="72">
        <v>28</v>
      </c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>
        <v>75</v>
      </c>
      <c r="U19" s="72"/>
      <c r="V19" s="72">
        <v>28</v>
      </c>
      <c r="W19" s="72">
        <v>75</v>
      </c>
      <c r="X19" s="72"/>
      <c r="Y19" s="72"/>
      <c r="Z19" s="73"/>
      <c r="AA19" s="74">
        <f t="shared" ref="AA19:AA24" si="2">SUM(B19:Z19)</f>
        <v>440</v>
      </c>
    </row>
    <row r="20" spans="1:27" ht="24.95" customHeight="1" x14ac:dyDescent="0.2">
      <c r="A20" s="75" t="s">
        <v>15</v>
      </c>
      <c r="B20" s="76">
        <v>1E-3</v>
      </c>
      <c r="C20" s="77">
        <v>0.81699999999999995</v>
      </c>
      <c r="D20" s="77"/>
      <c r="E20" s="77"/>
      <c r="F20" s="77"/>
      <c r="G20" s="77"/>
      <c r="H20" s="77">
        <v>1E-3</v>
      </c>
      <c r="I20" s="77">
        <v>4.7039999999999997</v>
      </c>
      <c r="J20" s="77">
        <v>6.1020000000000003</v>
      </c>
      <c r="K20" s="77">
        <v>1.504</v>
      </c>
      <c r="L20" s="77">
        <v>8.1639999999999997</v>
      </c>
      <c r="M20" s="77">
        <v>12.290999999999999</v>
      </c>
      <c r="N20" s="77">
        <v>1.498</v>
      </c>
      <c r="O20" s="77">
        <v>12.727</v>
      </c>
      <c r="P20" s="77">
        <v>1.498</v>
      </c>
      <c r="Q20" s="77">
        <v>0.88800000000000001</v>
      </c>
      <c r="R20" s="77"/>
      <c r="S20" s="77">
        <v>4.3730000000000002</v>
      </c>
      <c r="T20" s="77">
        <v>6.4419999999999993</v>
      </c>
      <c r="U20" s="77">
        <v>6.41</v>
      </c>
      <c r="V20" s="77">
        <v>6.3929999999999998</v>
      </c>
      <c r="W20" s="77">
        <v>1E-3</v>
      </c>
      <c r="X20" s="77">
        <v>4.4710000000000001</v>
      </c>
      <c r="Y20" s="77">
        <v>5.2840000000000007</v>
      </c>
      <c r="Z20" s="78"/>
      <c r="AA20" s="79">
        <f t="shared" si="2"/>
        <v>83.569000000000003</v>
      </c>
    </row>
    <row r="21" spans="1:27" ht="24.95" customHeight="1" x14ac:dyDescent="0.2">
      <c r="A21" s="75" t="s">
        <v>16</v>
      </c>
      <c r="B21" s="80">
        <v>2.798</v>
      </c>
      <c r="C21" s="81">
        <v>3.391</v>
      </c>
      <c r="D21" s="81">
        <v>3.2969999999999997</v>
      </c>
      <c r="E21" s="81">
        <v>3.5629999999999997</v>
      </c>
      <c r="F21" s="81"/>
      <c r="G21" s="81">
        <v>3.6440000000000001</v>
      </c>
      <c r="H21" s="81">
        <v>3.44</v>
      </c>
      <c r="I21" s="81">
        <v>7.601</v>
      </c>
      <c r="J21" s="81">
        <v>13.689</v>
      </c>
      <c r="K21" s="81">
        <v>10.3</v>
      </c>
      <c r="L21" s="81">
        <v>12.215</v>
      </c>
      <c r="M21" s="81">
        <v>18.862000000000002</v>
      </c>
      <c r="N21" s="81">
        <v>15.75</v>
      </c>
      <c r="O21" s="81">
        <v>19.517999999999997</v>
      </c>
      <c r="P21" s="81">
        <v>8.76</v>
      </c>
      <c r="Q21" s="81">
        <v>0.78800000000000003</v>
      </c>
      <c r="R21" s="81"/>
      <c r="S21" s="81">
        <v>10.201000000000001</v>
      </c>
      <c r="T21" s="81">
        <v>40.423999999999999</v>
      </c>
      <c r="U21" s="81">
        <v>63.42</v>
      </c>
      <c r="V21" s="81">
        <v>44.881999999999998</v>
      </c>
      <c r="W21" s="81">
        <v>8.1280000000000001</v>
      </c>
      <c r="X21" s="81">
        <v>32.858000000000004</v>
      </c>
      <c r="Y21" s="81">
        <v>19.634999999999998</v>
      </c>
      <c r="Z21" s="78"/>
      <c r="AA21" s="79">
        <f t="shared" si="2"/>
        <v>347.16399999999999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105.79900000000001</v>
      </c>
      <c r="C25" s="88">
        <f t="shared" si="3"/>
        <v>107.208</v>
      </c>
      <c r="D25" s="88">
        <f t="shared" si="3"/>
        <v>31.297000000000001</v>
      </c>
      <c r="E25" s="88">
        <f t="shared" si="3"/>
        <v>31.562999999999999</v>
      </c>
      <c r="F25" s="88">
        <f t="shared" si="3"/>
        <v>0</v>
      </c>
      <c r="G25" s="88">
        <f t="shared" si="3"/>
        <v>3.6440000000000001</v>
      </c>
      <c r="H25" s="88">
        <f t="shared" si="3"/>
        <v>3.4409999999999998</v>
      </c>
      <c r="I25" s="88">
        <f t="shared" si="3"/>
        <v>12.305</v>
      </c>
      <c r="J25" s="88">
        <f t="shared" si="3"/>
        <v>19.791</v>
      </c>
      <c r="K25" s="88">
        <f t="shared" si="3"/>
        <v>11.804</v>
      </c>
      <c r="L25" s="88">
        <f t="shared" si="3"/>
        <v>20.378999999999998</v>
      </c>
      <c r="M25" s="88">
        <f t="shared" si="3"/>
        <v>31.152999999999999</v>
      </c>
      <c r="N25" s="88">
        <f t="shared" si="3"/>
        <v>17.248000000000001</v>
      </c>
      <c r="O25" s="88">
        <f t="shared" si="3"/>
        <v>32.244999999999997</v>
      </c>
      <c r="P25" s="88">
        <f t="shared" si="3"/>
        <v>10.257999999999999</v>
      </c>
      <c r="Q25" s="88">
        <f t="shared" si="3"/>
        <v>1.6760000000000002</v>
      </c>
      <c r="R25" s="88">
        <f t="shared" si="3"/>
        <v>0</v>
      </c>
      <c r="S25" s="88">
        <f t="shared" si="3"/>
        <v>14.574000000000002</v>
      </c>
      <c r="T25" s="88">
        <f t="shared" si="3"/>
        <v>121.86599999999999</v>
      </c>
      <c r="U25" s="88">
        <f t="shared" si="3"/>
        <v>69.83</v>
      </c>
      <c r="V25" s="88">
        <f t="shared" si="3"/>
        <v>79.275000000000006</v>
      </c>
      <c r="W25" s="88">
        <f t="shared" si="3"/>
        <v>83.129000000000005</v>
      </c>
      <c r="X25" s="88">
        <f t="shared" si="3"/>
        <v>37.329000000000008</v>
      </c>
      <c r="Y25" s="88">
        <f t="shared" si="3"/>
        <v>24.918999999999997</v>
      </c>
      <c r="Z25" s="89">
        <f t="shared" si="3"/>
        <v>0</v>
      </c>
      <c r="AA25" s="90">
        <f t="shared" si="3"/>
        <v>870.73299999999995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105.79900000000001</v>
      </c>
      <c r="C29" s="77">
        <v>107.208</v>
      </c>
      <c r="D29" s="77">
        <v>31.297000000000001</v>
      </c>
      <c r="E29" s="77">
        <v>31.562999999999999</v>
      </c>
      <c r="F29" s="77"/>
      <c r="G29" s="77">
        <v>3.6440000000000001</v>
      </c>
      <c r="H29" s="77">
        <v>3.4409999999999998</v>
      </c>
      <c r="I29" s="77">
        <v>12.305</v>
      </c>
      <c r="J29" s="77">
        <v>20.978999999999999</v>
      </c>
      <c r="K29" s="77">
        <v>12.997</v>
      </c>
      <c r="L29" s="77">
        <v>20.861000000000001</v>
      </c>
      <c r="M29" s="77">
        <v>31.152999999999999</v>
      </c>
      <c r="N29" s="77">
        <v>18.687999999999999</v>
      </c>
      <c r="O29" s="77">
        <v>32.244999999999997</v>
      </c>
      <c r="P29" s="77">
        <v>12.532999999999999</v>
      </c>
      <c r="Q29" s="77">
        <v>2.2130000000000001</v>
      </c>
      <c r="R29" s="77"/>
      <c r="S29" s="77">
        <v>14.574</v>
      </c>
      <c r="T29" s="77">
        <v>121.866</v>
      </c>
      <c r="U29" s="77">
        <v>69.83</v>
      </c>
      <c r="V29" s="77">
        <v>79.275000000000006</v>
      </c>
      <c r="W29" s="77">
        <v>83.129000000000005</v>
      </c>
      <c r="X29" s="77">
        <v>37.329000000000001</v>
      </c>
      <c r="Y29" s="77">
        <v>24.919</v>
      </c>
      <c r="Z29" s="78"/>
      <c r="AA29" s="79">
        <f>SUM(B29:Z29)</f>
        <v>877.84800000000007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105.79900000000001</v>
      </c>
      <c r="C31" s="62">
        <f t="shared" si="4"/>
        <v>107.208</v>
      </c>
      <c r="D31" s="62">
        <f t="shared" si="4"/>
        <v>31.297000000000001</v>
      </c>
      <c r="E31" s="62">
        <f t="shared" si="4"/>
        <v>31.562999999999999</v>
      </c>
      <c r="F31" s="62">
        <f t="shared" si="4"/>
        <v>0</v>
      </c>
      <c r="G31" s="62">
        <f t="shared" si="4"/>
        <v>3.6440000000000001</v>
      </c>
      <c r="H31" s="62">
        <f t="shared" si="4"/>
        <v>3.4409999999999998</v>
      </c>
      <c r="I31" s="62">
        <f t="shared" si="4"/>
        <v>12.305</v>
      </c>
      <c r="J31" s="62">
        <f t="shared" si="4"/>
        <v>20.978999999999999</v>
      </c>
      <c r="K31" s="62">
        <f t="shared" si="4"/>
        <v>12.997</v>
      </c>
      <c r="L31" s="62">
        <f t="shared" si="4"/>
        <v>20.861000000000001</v>
      </c>
      <c r="M31" s="62">
        <f t="shared" si="4"/>
        <v>31.152999999999999</v>
      </c>
      <c r="N31" s="62">
        <f t="shared" si="4"/>
        <v>18.687999999999999</v>
      </c>
      <c r="O31" s="62">
        <f t="shared" si="4"/>
        <v>32.244999999999997</v>
      </c>
      <c r="P31" s="62">
        <f t="shared" si="4"/>
        <v>12.532999999999999</v>
      </c>
      <c r="Q31" s="62">
        <f t="shared" si="4"/>
        <v>2.2130000000000001</v>
      </c>
      <c r="R31" s="62">
        <f t="shared" si="4"/>
        <v>0</v>
      </c>
      <c r="S31" s="62">
        <f t="shared" si="4"/>
        <v>14.574</v>
      </c>
      <c r="T31" s="62">
        <f t="shared" si="4"/>
        <v>121.866</v>
      </c>
      <c r="U31" s="62">
        <f t="shared" si="4"/>
        <v>69.83</v>
      </c>
      <c r="V31" s="62">
        <f t="shared" si="4"/>
        <v>79.275000000000006</v>
      </c>
      <c r="W31" s="62">
        <f t="shared" si="4"/>
        <v>83.129000000000005</v>
      </c>
      <c r="X31" s="62">
        <f t="shared" si="4"/>
        <v>37.329000000000001</v>
      </c>
      <c r="Y31" s="62">
        <f t="shared" si="4"/>
        <v>24.919</v>
      </c>
      <c r="Z31" s="63">
        <f t="shared" si="4"/>
        <v>0</v>
      </c>
      <c r="AA31" s="64">
        <f t="shared" si="4"/>
        <v>877.84800000000007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149.69999999999999</v>
      </c>
      <c r="E38" s="99">
        <v>138.80000000000001</v>
      </c>
      <c r="F38" s="99">
        <v>181</v>
      </c>
      <c r="G38" s="99">
        <v>178.4</v>
      </c>
      <c r="H38" s="99">
        <v>150.6</v>
      </c>
      <c r="I38" s="99">
        <v>99.7</v>
      </c>
      <c r="J38" s="99"/>
      <c r="K38" s="99"/>
      <c r="L38" s="99"/>
      <c r="M38" s="99"/>
      <c r="N38" s="99"/>
      <c r="O38" s="99"/>
      <c r="P38" s="99"/>
      <c r="Q38" s="99">
        <v>12.1</v>
      </c>
      <c r="R38" s="99">
        <v>6.5</v>
      </c>
      <c r="S38" s="99">
        <v>106.5</v>
      </c>
      <c r="T38" s="99"/>
      <c r="U38" s="99">
        <v>84.5</v>
      </c>
      <c r="V38" s="99"/>
      <c r="W38" s="99"/>
      <c r="X38" s="99"/>
      <c r="Y38" s="99"/>
      <c r="Z38" s="100"/>
      <c r="AA38" s="79">
        <f t="shared" si="5"/>
        <v>1107.8000000000002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149.69999999999999</v>
      </c>
      <c r="E39" s="88">
        <f t="shared" si="6"/>
        <v>138.80000000000001</v>
      </c>
      <c r="F39" s="88">
        <f t="shared" si="6"/>
        <v>181</v>
      </c>
      <c r="G39" s="88">
        <f t="shared" si="6"/>
        <v>178.4</v>
      </c>
      <c r="H39" s="88">
        <f t="shared" si="6"/>
        <v>150.6</v>
      </c>
      <c r="I39" s="88">
        <f t="shared" si="6"/>
        <v>99.7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12.1</v>
      </c>
      <c r="R39" s="88">
        <f t="shared" si="6"/>
        <v>6.5</v>
      </c>
      <c r="S39" s="88">
        <f t="shared" si="6"/>
        <v>106.5</v>
      </c>
      <c r="T39" s="88">
        <f t="shared" si="6"/>
        <v>0</v>
      </c>
      <c r="U39" s="88">
        <f t="shared" si="6"/>
        <v>84.5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1107.8000000000002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149.69999999999999</v>
      </c>
      <c r="E46" s="99">
        <v>138.80000000000001</v>
      </c>
      <c r="F46" s="99">
        <v>181</v>
      </c>
      <c r="G46" s="99">
        <v>178.4</v>
      </c>
      <c r="H46" s="99">
        <v>150.6</v>
      </c>
      <c r="I46" s="99">
        <v>99.7</v>
      </c>
      <c r="J46" s="99"/>
      <c r="K46" s="99"/>
      <c r="L46" s="99"/>
      <c r="M46" s="99"/>
      <c r="N46" s="99"/>
      <c r="O46" s="99"/>
      <c r="P46" s="99"/>
      <c r="Q46" s="99">
        <v>12.1</v>
      </c>
      <c r="R46" s="99">
        <v>6.5</v>
      </c>
      <c r="S46" s="99">
        <v>106.5</v>
      </c>
      <c r="T46" s="99"/>
      <c r="U46" s="99">
        <v>84.5</v>
      </c>
      <c r="V46" s="99"/>
      <c r="W46" s="99"/>
      <c r="X46" s="99"/>
      <c r="Y46" s="99"/>
      <c r="Z46" s="100"/>
      <c r="AA46" s="79">
        <f t="shared" si="7"/>
        <v>1107.8000000000002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149.69999999999999</v>
      </c>
      <c r="E48" s="88">
        <f t="shared" si="8"/>
        <v>138.80000000000001</v>
      </c>
      <c r="F48" s="88">
        <f t="shared" si="8"/>
        <v>181</v>
      </c>
      <c r="G48" s="88">
        <f t="shared" si="8"/>
        <v>178.4</v>
      </c>
      <c r="H48" s="88">
        <f t="shared" si="8"/>
        <v>150.6</v>
      </c>
      <c r="I48" s="88">
        <f t="shared" si="8"/>
        <v>99.7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12.1</v>
      </c>
      <c r="R48" s="88">
        <f t="shared" si="8"/>
        <v>6.5</v>
      </c>
      <c r="S48" s="88">
        <f t="shared" si="8"/>
        <v>106.5</v>
      </c>
      <c r="T48" s="88">
        <f t="shared" si="8"/>
        <v>0</v>
      </c>
      <c r="U48" s="88">
        <f t="shared" si="8"/>
        <v>84.5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1107.8000000000002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105.79900000000001</v>
      </c>
      <c r="C51" s="88">
        <f t="shared" si="10"/>
        <v>107.208</v>
      </c>
      <c r="D51" s="88">
        <f t="shared" si="10"/>
        <v>180.99699999999999</v>
      </c>
      <c r="E51" s="88">
        <f t="shared" si="10"/>
        <v>170.363</v>
      </c>
      <c r="F51" s="88">
        <f t="shared" si="10"/>
        <v>181</v>
      </c>
      <c r="G51" s="88">
        <f t="shared" si="10"/>
        <v>182.04400000000001</v>
      </c>
      <c r="H51" s="88">
        <f t="shared" si="10"/>
        <v>154.041</v>
      </c>
      <c r="I51" s="88">
        <f t="shared" si="10"/>
        <v>112.005</v>
      </c>
      <c r="J51" s="88">
        <f t="shared" si="10"/>
        <v>20.978999999999999</v>
      </c>
      <c r="K51" s="88">
        <f t="shared" si="10"/>
        <v>12.997</v>
      </c>
      <c r="L51" s="88">
        <f t="shared" si="10"/>
        <v>20.860999999999997</v>
      </c>
      <c r="M51" s="88">
        <f t="shared" si="10"/>
        <v>31.152999999999999</v>
      </c>
      <c r="N51" s="88">
        <f t="shared" si="10"/>
        <v>18.688000000000002</v>
      </c>
      <c r="O51" s="88">
        <f t="shared" si="10"/>
        <v>32.244999999999997</v>
      </c>
      <c r="P51" s="88">
        <f t="shared" si="10"/>
        <v>12.532999999999999</v>
      </c>
      <c r="Q51" s="88">
        <f t="shared" si="10"/>
        <v>14.312999999999999</v>
      </c>
      <c r="R51" s="88">
        <f t="shared" si="10"/>
        <v>6.5</v>
      </c>
      <c r="S51" s="88">
        <f t="shared" si="10"/>
        <v>121.074</v>
      </c>
      <c r="T51" s="88">
        <f t="shared" si="10"/>
        <v>121.86599999999999</v>
      </c>
      <c r="U51" s="88">
        <f t="shared" si="10"/>
        <v>154.32999999999998</v>
      </c>
      <c r="V51" s="88">
        <f t="shared" si="10"/>
        <v>79.275000000000006</v>
      </c>
      <c r="W51" s="88">
        <f t="shared" si="10"/>
        <v>83.129000000000005</v>
      </c>
      <c r="X51" s="88">
        <f t="shared" si="10"/>
        <v>37.329000000000008</v>
      </c>
      <c r="Y51" s="88">
        <f t="shared" si="10"/>
        <v>24.918999999999997</v>
      </c>
      <c r="Z51" s="89">
        <f t="shared" si="10"/>
        <v>0</v>
      </c>
      <c r="AA51" s="104">
        <f>SUM(B51:Z51)</f>
        <v>1985.6480000000001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-68.8</v>
      </c>
      <c r="D4" s="18">
        <v>149.69999999999999</v>
      </c>
      <c r="E4" s="18">
        <v>138.80000000000001</v>
      </c>
      <c r="F4" s="18">
        <v>181</v>
      </c>
      <c r="G4" s="18">
        <v>178.4</v>
      </c>
      <c r="H4" s="18">
        <v>150.6</v>
      </c>
      <c r="I4" s="18">
        <v>99.7</v>
      </c>
      <c r="J4" s="18"/>
      <c r="K4" s="18"/>
      <c r="L4" s="18"/>
      <c r="M4" s="18"/>
      <c r="N4" s="18"/>
      <c r="O4" s="18"/>
      <c r="P4" s="18"/>
      <c r="Q4" s="18">
        <v>12.1</v>
      </c>
      <c r="R4" s="18">
        <v>6.5</v>
      </c>
      <c r="S4" s="18">
        <v>106.5</v>
      </c>
      <c r="T4" s="18"/>
      <c r="U4" s="18">
        <v>84.5</v>
      </c>
      <c r="V4" s="18">
        <v>-54</v>
      </c>
      <c r="W4" s="18">
        <v>-8.4</v>
      </c>
      <c r="X4" s="18"/>
      <c r="Y4" s="18"/>
      <c r="Z4" s="19"/>
      <c r="AA4" s="111">
        <f>SUM(B4:Z4)</f>
        <v>976.6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98.1</v>
      </c>
      <c r="C7" s="117">
        <v>107</v>
      </c>
      <c r="D7" s="117">
        <v>109.49</v>
      </c>
      <c r="E7" s="117">
        <v>109.59</v>
      </c>
      <c r="F7" s="117">
        <v>108.6</v>
      </c>
      <c r="G7" s="117">
        <v>108.13</v>
      </c>
      <c r="H7" s="117">
        <v>105.04</v>
      </c>
      <c r="I7" s="117">
        <v>99.31</v>
      </c>
      <c r="J7" s="117">
        <v>84.55</v>
      </c>
      <c r="K7" s="117">
        <v>80.19</v>
      </c>
      <c r="L7" s="117">
        <v>85</v>
      </c>
      <c r="M7" s="117">
        <v>86.01</v>
      </c>
      <c r="N7" s="117">
        <v>50.73</v>
      </c>
      <c r="O7" s="117">
        <v>0.23</v>
      </c>
      <c r="P7" s="117">
        <v>14.25</v>
      </c>
      <c r="Q7" s="117">
        <v>70.86</v>
      </c>
      <c r="R7" s="117">
        <v>99.11</v>
      </c>
      <c r="S7" s="117">
        <v>110</v>
      </c>
      <c r="T7" s="117">
        <v>118.35</v>
      </c>
      <c r="U7" s="117">
        <v>152.47999999999999</v>
      </c>
      <c r="V7" s="117">
        <v>127.67</v>
      </c>
      <c r="W7" s="117">
        <v>110.85</v>
      </c>
      <c r="X7" s="117">
        <v>101.92</v>
      </c>
      <c r="Y7" s="117">
        <v>94.21</v>
      </c>
      <c r="Z7" s="118"/>
      <c r="AA7" s="119">
        <f>IF(SUM(B7:Z7)&lt;&gt;0,AVERAGEIF(B7:Z7,"&lt;&gt;"""),"")</f>
        <v>92.986249999999984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68.8</v>
      </c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54</v>
      </c>
      <c r="W15" s="133">
        <v>8.4</v>
      </c>
      <c r="X15" s="133"/>
      <c r="Y15" s="133"/>
      <c r="Z15" s="131"/>
      <c r="AA15" s="132">
        <f t="shared" si="0"/>
        <v>131.19999999999999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68.8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54</v>
      </c>
      <c r="W16" s="135">
        <f t="shared" si="1"/>
        <v>8.4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131.19999999999999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>
        <v>149.69999999999999</v>
      </c>
      <c r="E23" s="133">
        <v>138.80000000000001</v>
      </c>
      <c r="F23" s="133">
        <v>181</v>
      </c>
      <c r="G23" s="133">
        <v>178.4</v>
      </c>
      <c r="H23" s="133">
        <v>150.6</v>
      </c>
      <c r="I23" s="133">
        <v>99.7</v>
      </c>
      <c r="J23" s="133"/>
      <c r="K23" s="133"/>
      <c r="L23" s="133"/>
      <c r="M23" s="133"/>
      <c r="N23" s="133"/>
      <c r="O23" s="133"/>
      <c r="P23" s="133"/>
      <c r="Q23" s="133">
        <v>12.1</v>
      </c>
      <c r="R23" s="133">
        <v>6.5</v>
      </c>
      <c r="S23" s="133">
        <v>106.5</v>
      </c>
      <c r="T23" s="133"/>
      <c r="U23" s="133">
        <v>84.5</v>
      </c>
      <c r="V23" s="133"/>
      <c r="W23" s="133"/>
      <c r="X23" s="133"/>
      <c r="Y23" s="133"/>
      <c r="Z23" s="131"/>
      <c r="AA23" s="132">
        <f t="shared" si="2"/>
        <v>1107.8000000000002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149.69999999999999</v>
      </c>
      <c r="E24" s="135">
        <f t="shared" si="3"/>
        <v>138.80000000000001</v>
      </c>
      <c r="F24" s="135">
        <f t="shared" si="3"/>
        <v>181</v>
      </c>
      <c r="G24" s="135">
        <f t="shared" si="3"/>
        <v>178.4</v>
      </c>
      <c r="H24" s="135">
        <f t="shared" si="3"/>
        <v>150.6</v>
      </c>
      <c r="I24" s="135">
        <f t="shared" si="3"/>
        <v>99.7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12.1</v>
      </c>
      <c r="R24" s="135">
        <f t="shared" si="3"/>
        <v>6.5</v>
      </c>
      <c r="S24" s="135">
        <f t="shared" si="3"/>
        <v>106.5</v>
      </c>
      <c r="T24" s="135">
        <f t="shared" si="3"/>
        <v>0</v>
      </c>
      <c r="U24" s="135">
        <f t="shared" si="3"/>
        <v>84.5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1107.8000000000002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2023-10-07T13:16:38Z</dcterms:created>
  <dcterms:modified xsi:type="dcterms:W3CDTF">2023-10-07T13:16:39Z</dcterms:modified>
</cp:coreProperties>
</file>