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<sst xmlns="http://schemas.openxmlformats.org/spreadsheetml/2006/main" count="117" uniqueCount="53">
  <si>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06/10/2023 16:19:02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</si>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</sst>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58-4CF1-8FED-9FF530DD10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58-4CF1-8FED-9FF530DD10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95.128</c:v>
                </c:pt>
                <c:pt idx="18">
                  <c:v>46.058999999999997</c:v>
                </c:pt>
                <c:pt idx="19">
                  <c:v>46.242000000000004</c:v>
                </c:pt>
                <c:pt idx="20">
                  <c:v>68.590999999999994</c:v>
                </c:pt>
                <c:pt idx="21">
                  <c:v>86.058999999999997</c:v>
                </c:pt>
                <c:pt idx="22">
                  <c:v>91.13900000000001</c:v>
                </c:pt>
                <c:pt idx="23">
                  <c:v>79.051999999999992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58-4CF1-8FED-9FF530DD10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17.2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58-4CF1-8FED-9FF530DD10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61.837000000000003</c:v>
                </c:pt>
                <c:pt idx="1">
                  <c:v>55.622</c:v>
                </c:pt>
                <c:pt idx="2">
                  <c:v>48.710999999999999</c:v>
                </c:pt>
                <c:pt idx="3">
                  <c:v>42.616999999999997</c:v>
                </c:pt>
                <c:pt idx="4">
                  <c:v>1.7209999999999999</c:v>
                </c:pt>
                <c:pt idx="5">
                  <c:v>7.1649999999999991</c:v>
                </c:pt>
                <c:pt idx="6">
                  <c:v>49.627000000000002</c:v>
                </c:pt>
                <c:pt idx="7">
                  <c:v>46.414000000000001</c:v>
                </c:pt>
                <c:pt idx="8">
                  <c:v>56.012</c:v>
                </c:pt>
                <c:pt idx="9">
                  <c:v>7.7569999999999997</c:v>
                </c:pt>
                <c:pt idx="10">
                  <c:v>8.5489999999999995</c:v>
                </c:pt>
                <c:pt idx="11">
                  <c:v>31.851000000000003</c:v>
                </c:pt>
                <c:pt idx="12">
                  <c:v>40.964999999999996</c:v>
                </c:pt>
                <c:pt idx="13">
                  <c:v>47.638999999999996</c:v>
                </c:pt>
                <c:pt idx="14">
                  <c:v>30.863</c:v>
                </c:pt>
                <c:pt idx="15">
                  <c:v>5.3209999999999997</c:v>
                </c:pt>
                <c:pt idx="16">
                  <c:v>4.3380000000000001</c:v>
                </c:pt>
                <c:pt idx="17">
                  <c:v>26.948</c:v>
                </c:pt>
                <c:pt idx="18">
                  <c:v>20.138000000000002</c:v>
                </c:pt>
                <c:pt idx="19">
                  <c:v>20.986999999999998</c:v>
                </c:pt>
                <c:pt idx="20">
                  <c:v>22.037999999999997</c:v>
                </c:pt>
                <c:pt idx="21">
                  <c:v>16.73</c:v>
                </c:pt>
                <c:pt idx="22">
                  <c:v>11.571999999999999</c:v>
                </c:pt>
                <c:pt idx="23">
                  <c:v>12.542999999999999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58-4CF1-8FED-9FF530DD10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58-4CF1-8FED-9FF530DD10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58-4CF1-8FED-9FF530DD1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102.58200000000001</c:v>
                </c:pt>
                <c:pt idx="1">
                  <c:v>158.68799999999999</c:v>
                </c:pt>
                <c:pt idx="2">
                  <c:v>55.762999999999998</c:v>
                </c:pt>
                <c:pt idx="3">
                  <c:v>44.664000000000001</c:v>
                </c:pt>
                <c:pt idx="4">
                  <c:v>2.8849999999999998</c:v>
                </c:pt>
                <c:pt idx="5">
                  <c:v>7.165</c:v>
                </c:pt>
                <c:pt idx="6">
                  <c:v>53.350000000000009</c:v>
                </c:pt>
                <c:pt idx="7">
                  <c:v>53.928000000000011</c:v>
                </c:pt>
                <c:pt idx="8">
                  <c:v>64.499000000000009</c:v>
                </c:pt>
                <c:pt idx="9">
                  <c:v>12.002000000000001</c:v>
                </c:pt>
                <c:pt idx="10">
                  <c:v>12.715999999999999</c:v>
                </c:pt>
                <c:pt idx="11">
                  <c:v>31.850999999999999</c:v>
                </c:pt>
                <c:pt idx="12">
                  <c:v>40.964999999999996</c:v>
                </c:pt>
                <c:pt idx="13">
                  <c:v>47.639000000000003</c:v>
                </c:pt>
                <c:pt idx="14">
                  <c:v>30.863</c:v>
                </c:pt>
                <c:pt idx="15">
                  <c:v>10.899000000000001</c:v>
                </c:pt>
                <c:pt idx="16">
                  <c:v>12.772</c:v>
                </c:pt>
                <c:pt idx="17">
                  <c:v>71.289999999999992</c:v>
                </c:pt>
                <c:pt idx="18">
                  <c:v>114.913</c:v>
                </c:pt>
                <c:pt idx="19">
                  <c:v>115.43700000000001</c:v>
                </c:pt>
                <c:pt idx="20">
                  <c:v>116.169</c:v>
                </c:pt>
                <c:pt idx="21">
                  <c:v>110.72</c:v>
                </c:pt>
                <c:pt idx="22">
                  <c:v>110.30799999999999</c:v>
                </c:pt>
                <c:pt idx="23">
                  <c:v>94.088999999999999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58-4CF1-8FED-9FF530DD1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134.99</c:v>
                </c:pt>
                <c:pt idx="1">
                  <c:v>98.09</c:v>
                </c:pt>
                <c:pt idx="2">
                  <c:v>101.85</c:v>
                </c:pt>
                <c:pt idx="3">
                  <c:v>89.24</c:v>
                </c:pt>
                <c:pt idx="4">
                  <c:v>54.37</c:v>
                </c:pt>
                <c:pt idx="5">
                  <c:v>72.44</c:v>
                </c:pt>
                <c:pt idx="6">
                  <c:v>103.9</c:v>
                </c:pt>
                <c:pt idx="7">
                  <c:v>86.62</c:v>
                </c:pt>
                <c:pt idx="8">
                  <c:v>94.32</c:v>
                </c:pt>
                <c:pt idx="9">
                  <c:v>84.98</c:v>
                </c:pt>
                <c:pt idx="10">
                  <c:v>32.97</c:v>
                </c:pt>
                <c:pt idx="11">
                  <c:v>40.5</c:v>
                </c:pt>
                <c:pt idx="12">
                  <c:v>35.54</c:v>
                </c:pt>
                <c:pt idx="13">
                  <c:v>2.58</c:v>
                </c:pt>
                <c:pt idx="14">
                  <c:v>36.5</c:v>
                </c:pt>
                <c:pt idx="15">
                  <c:v>21.4</c:v>
                </c:pt>
                <c:pt idx="16">
                  <c:v>66.12</c:v>
                </c:pt>
                <c:pt idx="17">
                  <c:v>112.97</c:v>
                </c:pt>
                <c:pt idx="18">
                  <c:v>99.05</c:v>
                </c:pt>
                <c:pt idx="19">
                  <c:v>111.42</c:v>
                </c:pt>
                <c:pt idx="20">
                  <c:v>98.39</c:v>
                </c:pt>
                <c:pt idx="21">
                  <c:v>92.26</c:v>
                </c:pt>
                <c:pt idx="22">
                  <c:v>91.11</c:v>
                </c:pt>
                <c:pt idx="23">
                  <c:v>94.81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58-4CF1-8FED-9FF530DD1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102.58199999999999</v>
      </c>
      <c r="C4" s="18">
        <v>158.68799999999999</v>
      </c>
      <c r="D4" s="18">
        <v>55.762999999999998</v>
      </c>
      <c r="E4" s="18">
        <v>44.663999999999994</v>
      </c>
      <c r="F4" s="18">
        <v>2.8849999999999998</v>
      </c>
      <c r="G4" s="18">
        <v>7.1649999999999991</v>
      </c>
      <c r="H4" s="18">
        <v>53.35</v>
      </c>
      <c r="I4" s="18">
        <v>53.927999999999997</v>
      </c>
      <c r="J4" s="18">
        <v>64.498999999999995</v>
      </c>
      <c r="K4" s="18">
        <v>12.001999999999999</v>
      </c>
      <c r="L4" s="18">
        <v>12.716000000000001</v>
      </c>
      <c r="M4" s="18">
        <v>31.851000000000003</v>
      </c>
      <c r="N4" s="18">
        <v>40.964999999999996</v>
      </c>
      <c r="O4" s="18">
        <v>47.638999999999996</v>
      </c>
      <c r="P4" s="18">
        <v>30.863</v>
      </c>
      <c r="Q4" s="18">
        <v>10.899000000000001</v>
      </c>
      <c r="R4" s="18">
        <v>12.771999999999998</v>
      </c>
      <c r="S4" s="18">
        <v>71.309000000000012</v>
      </c>
      <c r="T4" s="18">
        <v>114.91300000000001</v>
      </c>
      <c r="U4" s="18">
        <v>115.43700000000001</v>
      </c>
      <c r="V4" s="18">
        <v>116.169</v>
      </c>
      <c r="W4" s="18">
        <v>110.72</v>
      </c>
      <c r="X4" s="18">
        <v>110.30799999999999</v>
      </c>
      <c r="Y4" s="18">
        <v>94.088999999999999</v>
      </c>
      <c r="Z4" s="19"/>
      <c r="AA4" s="20">
        <f>SUM(B4:Z4)</f>
        <v>1476.1759999999999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134.99</v>
      </c>
      <c r="C7" s="28">
        <v>98.09</v>
      </c>
      <c r="D7" s="28">
        <v>101.85</v>
      </c>
      <c r="E7" s="28">
        <v>89.24</v>
      </c>
      <c r="F7" s="28">
        <v>54.37</v>
      </c>
      <c r="G7" s="28">
        <v>72.44</v>
      </c>
      <c r="H7" s="28">
        <v>103.9</v>
      </c>
      <c r="I7" s="28">
        <v>86.62</v>
      </c>
      <c r="J7" s="28">
        <v>94.32</v>
      </c>
      <c r="K7" s="28">
        <v>84.98</v>
      </c>
      <c r="L7" s="28">
        <v>32.97</v>
      </c>
      <c r="M7" s="28">
        <v>40.5</v>
      </c>
      <c r="N7" s="28">
        <v>35.54</v>
      </c>
      <c r="O7" s="28">
        <v>2.58</v>
      </c>
      <c r="P7" s="28">
        <v>36.5</v>
      </c>
      <c r="Q7" s="28">
        <v>21.4</v>
      </c>
      <c r="R7" s="28">
        <v>66.12</v>
      </c>
      <c r="S7" s="28">
        <v>112.97</v>
      </c>
      <c r="T7" s="28">
        <v>99.05</v>
      </c>
      <c r="U7" s="28">
        <v>111.42</v>
      </c>
      <c r="V7" s="28">
        <v>98.39</v>
      </c>
      <c r="W7" s="28">
        <v>92.26</v>
      </c>
      <c r="X7" s="28">
        <v>91.11</v>
      </c>
      <c r="Y7" s="28">
        <v>94.81</v>
      </c>
      <c r="Z7" s="29"/>
      <c r="AA7" s="30">
        <f>IF(SUM(B7:Z7)&lt;&gt;0,AVERAGEIF(B7:Z7,"&lt;&gt;"""),"")</f>
        <v>77.350833333333327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95.128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46.058999999999997</v>
      </c>
      <c r="U12" s="52">
        <v>46.242000000000004</v>
      </c>
      <c r="V12" s="52">
        <v>68.590999999999994</v>
      </c>
      <c r="W12" s="52">
        <v>86.058999999999997</v>
      </c>
      <c r="X12" s="52">
        <v>91.13900000000001</v>
      </c>
      <c r="Y12" s="52">
        <v>79.051999999999992</v>
      </c>
      <c r="Z12" s="53"/>
      <c r="AA12" s="54">
        <f t="shared" si="0"/>
        <v>512.2700000000001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61.837000000000003</v>
      </c>
      <c r="C14" s="57">
        <v>55.622</v>
      </c>
      <c r="D14" s="57">
        <v>48.710999999999999</v>
      </c>
      <c r="E14" s="57">
        <v>42.616999999999997</v>
      </c>
      <c r="F14" s="57">
        <v>1.7209999999999999</v>
      </c>
      <c r="G14" s="57">
        <v>7.1649999999999991</v>
      </c>
      <c r="H14" s="57">
        <v>49.627000000000002</v>
      </c>
      <c r="I14" s="57">
        <v>46.414000000000001</v>
      </c>
      <c r="J14" s="57">
        <v>56.012</v>
      </c>
      <c r="K14" s="57">
        <v>7.7569999999999997</v>
      </c>
      <c r="L14" s="57">
        <v>8.5489999999999995</v>
      </c>
      <c r="M14" s="57">
        <v>31.851000000000003</v>
      </c>
      <c r="N14" s="57">
        <v>40.964999999999996</v>
      </c>
      <c r="O14" s="57">
        <v>47.638999999999996</v>
      </c>
      <c r="P14" s="57">
        <v>30.863</v>
      </c>
      <c r="Q14" s="57">
        <v>5.3209999999999997</v>
      </c>
      <c r="R14" s="57">
        <v>4.3380000000000001</v>
      </c>
      <c r="S14" s="57">
        <v>26.948</v>
      </c>
      <c r="T14" s="57">
        <v>20.138000000000002</v>
      </c>
      <c r="U14" s="57">
        <v>20.986999999999998</v>
      </c>
      <c r="V14" s="57">
        <v>22.037999999999997</v>
      </c>
      <c r="W14" s="57">
        <v>16.73</v>
      </c>
      <c r="X14" s="57">
        <v>11.571999999999999</v>
      </c>
      <c r="Y14" s="57">
        <v>12.542999999999999</v>
      </c>
      <c r="Z14" s="58"/>
      <c r="AA14" s="59">
        <f t="shared" si="0"/>
        <v>677.96499999999992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61.837000000000003</v>
      </c>
      <c r="C16" s="62">
        <f t="shared" ref="C16:Z16" si="1">IF(LEN(C$2)&gt;0,SUM(C10:C15),"")</f>
        <v>150.75</v>
      </c>
      <c r="D16" s="62">
        <f t="shared" si="1"/>
        <v>48.710999999999999</v>
      </c>
      <c r="E16" s="62">
        <f t="shared" si="1"/>
        <v>42.616999999999997</v>
      </c>
      <c r="F16" s="62">
        <f t="shared" si="1"/>
        <v>1.7209999999999999</v>
      </c>
      <c r="G16" s="62">
        <f t="shared" si="1"/>
        <v>7.1649999999999991</v>
      </c>
      <c r="H16" s="62">
        <f t="shared" si="1"/>
        <v>49.627000000000002</v>
      </c>
      <c r="I16" s="62">
        <f t="shared" si="1"/>
        <v>46.414000000000001</v>
      </c>
      <c r="J16" s="62">
        <f t="shared" si="1"/>
        <v>56.012</v>
      </c>
      <c r="K16" s="62">
        <f t="shared" si="1"/>
        <v>7.7569999999999997</v>
      </c>
      <c r="L16" s="62">
        <f t="shared" si="1"/>
        <v>8.5489999999999995</v>
      </c>
      <c r="M16" s="62">
        <f t="shared" si="1"/>
        <v>31.851000000000003</v>
      </c>
      <c r="N16" s="62">
        <f t="shared" si="1"/>
        <v>40.964999999999996</v>
      </c>
      <c r="O16" s="62">
        <f t="shared" si="1"/>
        <v>47.638999999999996</v>
      </c>
      <c r="P16" s="62">
        <f t="shared" si="1"/>
        <v>30.863</v>
      </c>
      <c r="Q16" s="62">
        <f t="shared" si="1"/>
        <v>5.3209999999999997</v>
      </c>
      <c r="R16" s="62">
        <f t="shared" si="1"/>
        <v>4.3380000000000001</v>
      </c>
      <c r="S16" s="62">
        <f t="shared" si="1"/>
        <v>26.948</v>
      </c>
      <c r="T16" s="62">
        <f t="shared" si="1"/>
        <v>66.197000000000003</v>
      </c>
      <c r="U16" s="62">
        <f t="shared" si="1"/>
        <v>67.228999999999999</v>
      </c>
      <c r="V16" s="62">
        <f t="shared" si="1"/>
        <v>90.628999999999991</v>
      </c>
      <c r="W16" s="62">
        <f t="shared" si="1"/>
        <v>102.789</v>
      </c>
      <c r="X16" s="62">
        <f t="shared" si="1"/>
        <v>102.71100000000001</v>
      </c>
      <c r="Y16" s="62">
        <f t="shared" si="1"/>
        <v>91.594999999999999</v>
      </c>
      <c r="Z16" s="63" t="str">
        <f t="shared" si="1"/>
        <v/>
      </c>
      <c r="AA16" s="64">
        <f>SUM(AA10:AA15)</f>
        <v>1190.2350000000001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40.744999999999997</v>
      </c>
      <c r="C20" s="77">
        <v>2.1259999999999999</v>
      </c>
      <c r="D20" s="77">
        <v>1.518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18.640999999999998</v>
      </c>
      <c r="T20" s="77">
        <v>33.807000000000002</v>
      </c>
      <c r="U20" s="77">
        <v>38.035000000000004</v>
      </c>
      <c r="V20" s="77">
        <v>18.295000000000002</v>
      </c>
      <c r="W20" s="77">
        <v>3.0229999999999997</v>
      </c>
      <c r="X20" s="77">
        <v>2.8109999999999999</v>
      </c>
      <c r="Y20" s="77">
        <v>2.4500000000000002</v>
      </c>
      <c r="Z20" s="78"/>
      <c r="AA20" s="79">
        <f t="shared" si="2"/>
        <v>161.45099999999996</v>
      </c>
    </row>
    <row r="21" spans="1:27" ht="24.95" customHeight="1" x14ac:dyDescent="0.2">
      <c r="A21" s="75" t="s">
        <v>16</v>
      </c>
      <c r="B21" s="80"/>
      <c r="C21" s="81">
        <v>5.8119999999999994</v>
      </c>
      <c r="D21" s="81">
        <v>5.5339999999999998</v>
      </c>
      <c r="E21" s="81">
        <v>2.0470000000000002</v>
      </c>
      <c r="F21" s="81">
        <v>1.1639999999999999</v>
      </c>
      <c r="G21" s="81"/>
      <c r="H21" s="81">
        <v>3.7229999999999999</v>
      </c>
      <c r="I21" s="81">
        <v>7.5139999999999993</v>
      </c>
      <c r="J21" s="81">
        <v>8.4870000000000001</v>
      </c>
      <c r="K21" s="81">
        <v>4.2450000000000001</v>
      </c>
      <c r="L21" s="81">
        <v>4.1669999999999998</v>
      </c>
      <c r="M21" s="81"/>
      <c r="N21" s="81"/>
      <c r="O21" s="81"/>
      <c r="P21" s="81"/>
      <c r="Q21" s="81">
        <v>5.5780000000000003</v>
      </c>
      <c r="R21" s="81">
        <v>8.4339999999999993</v>
      </c>
      <c r="S21" s="81">
        <v>8.52</v>
      </c>
      <c r="T21" s="81">
        <v>14.908999999999999</v>
      </c>
      <c r="U21" s="81">
        <v>10.173</v>
      </c>
      <c r="V21" s="81">
        <v>7.2450000000000001</v>
      </c>
      <c r="W21" s="81">
        <v>4.9080000000000004</v>
      </c>
      <c r="X21" s="81">
        <v>4.7859999999999996</v>
      </c>
      <c r="Y21" s="81">
        <v>4.3999999999999997E-2</v>
      </c>
      <c r="Z21" s="78"/>
      <c r="AA21" s="79">
        <f t="shared" si="2"/>
        <v>107.28999999999999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40.744999999999997</v>
      </c>
      <c r="C25" s="88">
        <f t="shared" ref="C25:Z25" si="3">IF(LEN(C$2)&gt;0,SUM(C19:C24),"")</f>
        <v>7.9379999999999988</v>
      </c>
      <c r="D25" s="88">
        <f t="shared" si="3"/>
        <v>7.0519999999999996</v>
      </c>
      <c r="E25" s="88">
        <f t="shared" si="3"/>
        <v>2.0470000000000002</v>
      </c>
      <c r="F25" s="88">
        <f t="shared" si="3"/>
        <v>1.1639999999999999</v>
      </c>
      <c r="G25" s="88">
        <f t="shared" si="3"/>
        <v>0</v>
      </c>
      <c r="H25" s="88">
        <f t="shared" si="3"/>
        <v>3.7229999999999999</v>
      </c>
      <c r="I25" s="88">
        <f t="shared" si="3"/>
        <v>7.5139999999999993</v>
      </c>
      <c r="J25" s="88">
        <f t="shared" si="3"/>
        <v>8.4870000000000001</v>
      </c>
      <c r="K25" s="88">
        <f t="shared" si="3"/>
        <v>4.2450000000000001</v>
      </c>
      <c r="L25" s="88">
        <f t="shared" si="3"/>
        <v>4.1669999999999998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5.5780000000000003</v>
      </c>
      <c r="R25" s="88">
        <f t="shared" si="3"/>
        <v>8.4339999999999993</v>
      </c>
      <c r="S25" s="88">
        <f t="shared" si="3"/>
        <v>27.160999999999998</v>
      </c>
      <c r="T25" s="88">
        <f t="shared" si="3"/>
        <v>48.716000000000001</v>
      </c>
      <c r="U25" s="88">
        <f t="shared" si="3"/>
        <v>48.208000000000006</v>
      </c>
      <c r="V25" s="88">
        <f t="shared" si="3"/>
        <v>25.540000000000003</v>
      </c>
      <c r="W25" s="88">
        <f t="shared" si="3"/>
        <v>7.931</v>
      </c>
      <c r="X25" s="88">
        <f t="shared" si="3"/>
        <v>7.5969999999999995</v>
      </c>
      <c r="Y25" s="88">
        <f t="shared" si="3"/>
        <v>2.4940000000000002</v>
      </c>
      <c r="Z25" s="89" t="str">
        <f t="shared" si="3"/>
        <v/>
      </c>
      <c r="AA25" s="90">
        <f>SUM(AA19:AA24)</f>
        <v>268.74099999999999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102.58199999999999</v>
      </c>
      <c r="C29" s="77">
        <v>158.68799999999999</v>
      </c>
      <c r="D29" s="77">
        <v>55.762999999999998</v>
      </c>
      <c r="E29" s="77">
        <v>44.664000000000001</v>
      </c>
      <c r="F29" s="77">
        <v>2.8849999999999998</v>
      </c>
      <c r="G29" s="77">
        <v>7.165</v>
      </c>
      <c r="H29" s="77">
        <v>53.35</v>
      </c>
      <c r="I29" s="77">
        <v>53.927999999999997</v>
      </c>
      <c r="J29" s="77">
        <v>64.498999999999995</v>
      </c>
      <c r="K29" s="77">
        <v>12.002000000000001</v>
      </c>
      <c r="L29" s="77">
        <v>12.715999999999999</v>
      </c>
      <c r="M29" s="77">
        <v>31.850999999999999</v>
      </c>
      <c r="N29" s="77">
        <v>40.965000000000003</v>
      </c>
      <c r="O29" s="77">
        <v>47.639000000000003</v>
      </c>
      <c r="P29" s="77">
        <v>30.863</v>
      </c>
      <c r="Q29" s="77">
        <v>10.898999999999999</v>
      </c>
      <c r="R29" s="77">
        <v>12.772</v>
      </c>
      <c r="S29" s="77">
        <v>54.109000000000002</v>
      </c>
      <c r="T29" s="77">
        <v>114.913</v>
      </c>
      <c r="U29" s="77">
        <v>115.437</v>
      </c>
      <c r="V29" s="77">
        <v>116.169</v>
      </c>
      <c r="W29" s="77">
        <v>110.72</v>
      </c>
      <c r="X29" s="77">
        <v>110.30800000000001</v>
      </c>
      <c r="Y29" s="77">
        <v>94.088999999999999</v>
      </c>
      <c r="Z29" s="78"/>
      <c r="AA29" s="79">
        <f>SUM(B29:Z29)</f>
        <v>1458.9760000000001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102.58199999999999</v>
      </c>
      <c r="C31" s="62">
        <f t="shared" ref="C31:Z31" si="4">IF(LEN(C$2)&gt;0,SUM(C28:C30),"")</f>
        <v>158.68799999999999</v>
      </c>
      <c r="D31" s="62">
        <f t="shared" si="4"/>
        <v>55.762999999999998</v>
      </c>
      <c r="E31" s="62">
        <f t="shared" si="4"/>
        <v>44.664000000000001</v>
      </c>
      <c r="F31" s="62">
        <f t="shared" si="4"/>
        <v>2.8849999999999998</v>
      </c>
      <c r="G31" s="62">
        <f t="shared" si="4"/>
        <v>7.165</v>
      </c>
      <c r="H31" s="62">
        <f t="shared" si="4"/>
        <v>53.35</v>
      </c>
      <c r="I31" s="62">
        <f t="shared" si="4"/>
        <v>53.927999999999997</v>
      </c>
      <c r="J31" s="62">
        <f t="shared" si="4"/>
        <v>64.498999999999995</v>
      </c>
      <c r="K31" s="62">
        <f t="shared" si="4"/>
        <v>12.002000000000001</v>
      </c>
      <c r="L31" s="62">
        <f t="shared" si="4"/>
        <v>12.715999999999999</v>
      </c>
      <c r="M31" s="62">
        <f t="shared" si="4"/>
        <v>31.850999999999999</v>
      </c>
      <c r="N31" s="62">
        <f t="shared" si="4"/>
        <v>40.965000000000003</v>
      </c>
      <c r="O31" s="62">
        <f t="shared" si="4"/>
        <v>47.639000000000003</v>
      </c>
      <c r="P31" s="62">
        <f t="shared" si="4"/>
        <v>30.863</v>
      </c>
      <c r="Q31" s="62">
        <f t="shared" si="4"/>
        <v>10.898999999999999</v>
      </c>
      <c r="R31" s="62">
        <f t="shared" si="4"/>
        <v>12.772</v>
      </c>
      <c r="S31" s="62">
        <f t="shared" si="4"/>
        <v>54.109000000000002</v>
      </c>
      <c r="T31" s="62">
        <f t="shared" si="4"/>
        <v>114.913</v>
      </c>
      <c r="U31" s="62">
        <f t="shared" si="4"/>
        <v>115.437</v>
      </c>
      <c r="V31" s="62">
        <f t="shared" si="4"/>
        <v>116.169</v>
      </c>
      <c r="W31" s="62">
        <f t="shared" si="4"/>
        <v>110.72</v>
      </c>
      <c r="X31" s="62">
        <f t="shared" si="4"/>
        <v>110.30800000000001</v>
      </c>
      <c r="Y31" s="62">
        <f t="shared" si="4"/>
        <v>94.088999999999999</v>
      </c>
      <c r="Z31" s="63" t="str">
        <f t="shared" si="4"/>
        <v/>
      </c>
      <c r="AA31" s="64">
        <f>SUM(AA28:AA30)</f>
        <v>1458.9760000000001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17.2</v>
      </c>
      <c r="T38" s="99"/>
      <c r="U38" s="99"/>
      <c r="V38" s="99"/>
      <c r="W38" s="99"/>
      <c r="X38" s="99"/>
      <c r="Y38" s="99"/>
      <c r="Z38" s="100"/>
      <c r="AA38" s="79">
        <f t="shared" si="5"/>
        <v>17.2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17.2</v>
      </c>
      <c r="T46" s="99"/>
      <c r="U46" s="99"/>
      <c r="V46" s="99"/>
      <c r="W46" s="99"/>
      <c r="X46" s="99"/>
      <c r="Y46" s="99"/>
      <c r="Z46" s="100"/>
      <c r="AA46" s="79">
        <f t="shared" si="7"/>
        <v>17.2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102.58199999999999</v>
      </c>
      <c r="C51" s="88">
        <f t="shared" si="10"/>
        <v>158.68799999999999</v>
      </c>
      <c r="D51" s="88">
        <f t="shared" si="10"/>
        <v>55.762999999999998</v>
      </c>
      <c r="E51" s="88">
        <f t="shared" si="10"/>
        <v>44.663999999999994</v>
      </c>
      <c r="F51" s="88">
        <f t="shared" si="10"/>
        <v>2.8849999999999998</v>
      </c>
      <c r="G51" s="88">
        <f t="shared" si="10"/>
        <v>7.1649999999999991</v>
      </c>
      <c r="H51" s="88">
        <f t="shared" si="10"/>
        <v>53.35</v>
      </c>
      <c r="I51" s="88">
        <f t="shared" si="10"/>
        <v>53.927999999999997</v>
      </c>
      <c r="J51" s="88">
        <f t="shared" si="10"/>
        <v>64.498999999999995</v>
      </c>
      <c r="K51" s="88">
        <f t="shared" si="10"/>
        <v>12.001999999999999</v>
      </c>
      <c r="L51" s="88">
        <f t="shared" si="10"/>
        <v>12.715999999999999</v>
      </c>
      <c r="M51" s="88">
        <f t="shared" si="10"/>
        <v>31.851000000000003</v>
      </c>
      <c r="N51" s="88">
        <f t="shared" si="10"/>
        <v>40.964999999999996</v>
      </c>
      <c r="O51" s="88">
        <f t="shared" si="10"/>
        <v>47.638999999999996</v>
      </c>
      <c r="P51" s="88">
        <f t="shared" si="10"/>
        <v>30.863</v>
      </c>
      <c r="Q51" s="88">
        <f t="shared" si="10"/>
        <v>10.899000000000001</v>
      </c>
      <c r="R51" s="88">
        <f t="shared" si="10"/>
        <v>12.771999999999998</v>
      </c>
      <c r="S51" s="88">
        <f t="shared" si="10"/>
        <v>71.308999999999997</v>
      </c>
      <c r="T51" s="88">
        <f t="shared" si="10"/>
        <v>114.91300000000001</v>
      </c>
      <c r="U51" s="88">
        <f t="shared" si="10"/>
        <v>115.43700000000001</v>
      </c>
      <c r="V51" s="88">
        <f t="shared" si="10"/>
        <v>116.169</v>
      </c>
      <c r="W51" s="88">
        <f t="shared" si="10"/>
        <v>110.72</v>
      </c>
      <c r="X51" s="88">
        <f t="shared" si="10"/>
        <v>110.30800000000001</v>
      </c>
      <c r="Y51" s="88">
        <f t="shared" si="10"/>
        <v>94.088999999999999</v>
      </c>
      <c r="Z51" s="89" t="str">
        <f t="shared" si="10"/>
        <v/>
      </c>
      <c r="AA51" s="104">
        <f>SUM(B51:Z51)</f>
        <v>1476.1759999999999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102.58200000000001</v>
      </c>
      <c r="C4" s="18">
        <v>158.68799999999999</v>
      </c>
      <c r="D4" s="18">
        <v>55.762999999999998</v>
      </c>
      <c r="E4" s="18">
        <v>44.664000000000001</v>
      </c>
      <c r="F4" s="18">
        <v>2.8849999999999998</v>
      </c>
      <c r="G4" s="18">
        <v>7.165</v>
      </c>
      <c r="H4" s="18">
        <v>53.350000000000009</v>
      </c>
      <c r="I4" s="18">
        <v>53.928000000000011</v>
      </c>
      <c r="J4" s="18">
        <v>64.499000000000009</v>
      </c>
      <c r="K4" s="18">
        <v>12.002000000000001</v>
      </c>
      <c r="L4" s="18">
        <v>12.715999999999999</v>
      </c>
      <c r="M4" s="18">
        <v>31.850999999999999</v>
      </c>
      <c r="N4" s="18">
        <v>40.964999999999996</v>
      </c>
      <c r="O4" s="18">
        <v>47.639000000000003</v>
      </c>
      <c r="P4" s="18">
        <v>30.863</v>
      </c>
      <c r="Q4" s="18">
        <v>10.899000000000001</v>
      </c>
      <c r="R4" s="18">
        <v>12.772</v>
      </c>
      <c r="S4" s="18">
        <v>71.289999999999992</v>
      </c>
      <c r="T4" s="18">
        <v>114.913</v>
      </c>
      <c r="U4" s="18">
        <v>115.43700000000001</v>
      </c>
      <c r="V4" s="18">
        <v>116.169</v>
      </c>
      <c r="W4" s="18">
        <v>110.72</v>
      </c>
      <c r="X4" s="18">
        <v>110.30799999999999</v>
      </c>
      <c r="Y4" s="18">
        <v>94.088999999999999</v>
      </c>
      <c r="Z4" s="19"/>
      <c r="AA4" s="20">
        <f>SUM(B4:Z4)</f>
        <v>1476.1570000000002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134.99</v>
      </c>
      <c r="C7" s="28">
        <v>98.09</v>
      </c>
      <c r="D7" s="28">
        <v>101.85</v>
      </c>
      <c r="E7" s="28">
        <v>89.24</v>
      </c>
      <c r="F7" s="28">
        <v>54.37</v>
      </c>
      <c r="G7" s="28">
        <v>72.44</v>
      </c>
      <c r="H7" s="28">
        <v>103.9</v>
      </c>
      <c r="I7" s="28">
        <v>86.62</v>
      </c>
      <c r="J7" s="28">
        <v>94.32</v>
      </c>
      <c r="K7" s="28">
        <v>84.98</v>
      </c>
      <c r="L7" s="28">
        <v>32.97</v>
      </c>
      <c r="M7" s="28">
        <v>40.5</v>
      </c>
      <c r="N7" s="28">
        <v>35.54</v>
      </c>
      <c r="O7" s="28">
        <v>2.58</v>
      </c>
      <c r="P7" s="28">
        <v>36.5</v>
      </c>
      <c r="Q7" s="28">
        <v>21.4</v>
      </c>
      <c r="R7" s="28">
        <v>66.12</v>
      </c>
      <c r="S7" s="28">
        <v>112.97</v>
      </c>
      <c r="T7" s="28">
        <v>99.05</v>
      </c>
      <c r="U7" s="28">
        <v>111.42</v>
      </c>
      <c r="V7" s="28">
        <v>98.39</v>
      </c>
      <c r="W7" s="28">
        <v>92.26</v>
      </c>
      <c r="X7" s="28">
        <v>91.11</v>
      </c>
      <c r="Y7" s="28">
        <v>94.81</v>
      </c>
      <c r="Z7" s="29"/>
      <c r="AA7" s="30">
        <f>IF(SUM(B7:Z7)&lt;&gt;0,AVERAGEIF(B7:Z7,"&lt;&gt;"""),"")</f>
        <v>77.350833333333327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8.0000000000000002E-3</v>
      </c>
      <c r="C14" s="57"/>
      <c r="D14" s="57"/>
      <c r="E14" s="57"/>
      <c r="F14" s="57"/>
      <c r="G14" s="57"/>
      <c r="H14" s="57">
        <v>6.0000000000000001E-3</v>
      </c>
      <c r="I14" s="57"/>
      <c r="J14" s="57"/>
      <c r="K14" s="57"/>
      <c r="L14" s="57">
        <v>8.9999999999999993E-3</v>
      </c>
      <c r="M14" s="57"/>
      <c r="N14" s="57"/>
      <c r="O14" s="57">
        <v>2.2749999999999999</v>
      </c>
      <c r="P14" s="57"/>
      <c r="Q14" s="57">
        <v>5.7770000000000001</v>
      </c>
      <c r="R14" s="57"/>
      <c r="S14" s="57">
        <v>1.4999999999999999E-2</v>
      </c>
      <c r="T14" s="57">
        <v>8.7999999999999995E-2</v>
      </c>
      <c r="U14" s="57">
        <v>0.19600000000000001</v>
      </c>
      <c r="V14" s="57">
        <v>0.17899999999999999</v>
      </c>
      <c r="W14" s="57"/>
      <c r="X14" s="57"/>
      <c r="Y14" s="57">
        <v>0.47799999999999998</v>
      </c>
      <c r="Z14" s="58"/>
      <c r="AA14" s="59">
        <f t="shared" si="0"/>
        <v>9.0309999999999988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8.0000000000000002E-3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6.0000000000000001E-3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8.9999999999999993E-3</v>
      </c>
      <c r="M16" s="62">
        <f t="shared" si="1"/>
        <v>0</v>
      </c>
      <c r="N16" s="62">
        <f t="shared" si="1"/>
        <v>0</v>
      </c>
      <c r="O16" s="62">
        <f t="shared" si="1"/>
        <v>2.2749999999999999</v>
      </c>
      <c r="P16" s="62">
        <f t="shared" si="1"/>
        <v>0</v>
      </c>
      <c r="Q16" s="62">
        <f t="shared" si="1"/>
        <v>5.7770000000000001</v>
      </c>
      <c r="R16" s="62">
        <f t="shared" si="1"/>
        <v>0</v>
      </c>
      <c r="S16" s="62">
        <f t="shared" si="1"/>
        <v>1.4999999999999999E-2</v>
      </c>
      <c r="T16" s="62">
        <f t="shared" si="1"/>
        <v>8.7999999999999995E-2</v>
      </c>
      <c r="U16" s="62">
        <f t="shared" si="1"/>
        <v>0.19600000000000001</v>
      </c>
      <c r="V16" s="62">
        <f t="shared" si="1"/>
        <v>0.17899999999999999</v>
      </c>
      <c r="W16" s="62">
        <f t="shared" si="1"/>
        <v>0</v>
      </c>
      <c r="X16" s="62">
        <f t="shared" si="1"/>
        <v>0</v>
      </c>
      <c r="Y16" s="62">
        <f t="shared" si="1"/>
        <v>0.47799999999999998</v>
      </c>
      <c r="Z16" s="63" t="str">
        <f t="shared" si="1"/>
        <v/>
      </c>
      <c r="AA16" s="64">
        <f>SUM(AA10:AA15)</f>
        <v>9.0309999999999988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>
        <v>103</v>
      </c>
      <c r="D19" s="72"/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75</v>
      </c>
      <c r="U19" s="72">
        <v>75</v>
      </c>
      <c r="V19" s="72">
        <v>103</v>
      </c>
      <c r="W19" s="72">
        <v>103</v>
      </c>
      <c r="X19" s="72">
        <v>103</v>
      </c>
      <c r="Y19" s="72">
        <v>75</v>
      </c>
      <c r="Z19" s="73"/>
      <c r="AA19" s="74">
        <f t="shared" ref="AA19:AA24" si="2">SUM(B19:Z19)</f>
        <v>693</v>
      </c>
    </row>
    <row r="20" spans="1:27" ht="24.95" customHeight="1" x14ac:dyDescent="0.2">
      <c r="A20" s="75" t="s">
        <v>15</v>
      </c>
      <c r="B20" s="76">
        <v>6.4560000000000004</v>
      </c>
      <c r="C20" s="77">
        <v>5.35</v>
      </c>
      <c r="D20" s="77">
        <v>5.3469999999999995</v>
      </c>
      <c r="E20" s="77">
        <v>6.4479999999999995</v>
      </c>
      <c r="F20" s="77">
        <v>0.876</v>
      </c>
      <c r="G20" s="77">
        <v>0.97099999999999997</v>
      </c>
      <c r="H20" s="77">
        <v>12.793000000000001</v>
      </c>
      <c r="I20" s="77">
        <v>14.491000000000001</v>
      </c>
      <c r="J20" s="77">
        <v>13.949000000000002</v>
      </c>
      <c r="K20" s="77">
        <v>2.7170000000000001</v>
      </c>
      <c r="L20" s="77">
        <v>2.7160000000000002</v>
      </c>
      <c r="M20" s="77">
        <v>10.907</v>
      </c>
      <c r="N20" s="77">
        <v>13.076000000000001</v>
      </c>
      <c r="O20" s="77">
        <v>15.993</v>
      </c>
      <c r="P20" s="77">
        <v>10.125</v>
      </c>
      <c r="Q20" s="77">
        <v>1.47</v>
      </c>
      <c r="R20" s="77">
        <v>7.0250000000000004</v>
      </c>
      <c r="S20" s="77">
        <v>8.58</v>
      </c>
      <c r="T20" s="77">
        <v>5.0129999999999999</v>
      </c>
      <c r="U20" s="77">
        <v>0.63600000000000001</v>
      </c>
      <c r="V20" s="77">
        <v>0.23499999999999999</v>
      </c>
      <c r="W20" s="77">
        <v>0.23</v>
      </c>
      <c r="X20" s="77">
        <v>0.08</v>
      </c>
      <c r="Y20" s="77">
        <v>0.312</v>
      </c>
      <c r="Z20" s="78"/>
      <c r="AA20" s="79">
        <f t="shared" si="2"/>
        <v>145.79600000000002</v>
      </c>
    </row>
    <row r="21" spans="1:27" ht="24.95" customHeight="1" x14ac:dyDescent="0.2">
      <c r="A21" s="75" t="s">
        <v>16</v>
      </c>
      <c r="B21" s="80">
        <v>68.117999999999995</v>
      </c>
      <c r="C21" s="81">
        <v>50.338000000000001</v>
      </c>
      <c r="D21" s="81">
        <v>50.415999999999997</v>
      </c>
      <c r="E21" s="81">
        <v>10.215999999999999</v>
      </c>
      <c r="F21" s="81">
        <v>2.0089999999999999</v>
      </c>
      <c r="G21" s="81">
        <v>6.194</v>
      </c>
      <c r="H21" s="81">
        <v>40.551000000000002</v>
      </c>
      <c r="I21" s="81">
        <v>39.437000000000005</v>
      </c>
      <c r="J21" s="81">
        <v>50.550000000000004</v>
      </c>
      <c r="K21" s="81">
        <v>9.2850000000000001</v>
      </c>
      <c r="L21" s="81">
        <v>9.9909999999999997</v>
      </c>
      <c r="M21" s="81">
        <v>20.943999999999999</v>
      </c>
      <c r="N21" s="81">
        <v>27.889000000000003</v>
      </c>
      <c r="O21" s="81">
        <v>29.370999999999999</v>
      </c>
      <c r="P21" s="81">
        <v>20.738</v>
      </c>
      <c r="Q21" s="81">
        <v>3.6520000000000001</v>
      </c>
      <c r="R21" s="81">
        <v>5.7469999999999999</v>
      </c>
      <c r="S21" s="81">
        <v>62.695000000000007</v>
      </c>
      <c r="T21" s="81">
        <v>34.811999999999998</v>
      </c>
      <c r="U21" s="81">
        <v>39.604999999999997</v>
      </c>
      <c r="V21" s="81">
        <v>12.755000000000001</v>
      </c>
      <c r="W21" s="81">
        <v>7.49</v>
      </c>
      <c r="X21" s="81">
        <v>7.2279999999999998</v>
      </c>
      <c r="Y21" s="81">
        <v>18.298999999999999</v>
      </c>
      <c r="Z21" s="78"/>
      <c r="AA21" s="79">
        <f t="shared" si="2"/>
        <v>628.32999999999993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102.574</v>
      </c>
      <c r="C25" s="88">
        <f t="shared" si="3"/>
        <v>158.68799999999999</v>
      </c>
      <c r="D25" s="88">
        <f t="shared" si="3"/>
        <v>55.762999999999998</v>
      </c>
      <c r="E25" s="88">
        <f t="shared" si="3"/>
        <v>44.664000000000001</v>
      </c>
      <c r="F25" s="88">
        <f t="shared" si="3"/>
        <v>2.8849999999999998</v>
      </c>
      <c r="G25" s="88">
        <f t="shared" si="3"/>
        <v>7.165</v>
      </c>
      <c r="H25" s="88">
        <f t="shared" si="3"/>
        <v>53.344000000000001</v>
      </c>
      <c r="I25" s="88">
        <f t="shared" si="3"/>
        <v>53.928000000000004</v>
      </c>
      <c r="J25" s="88">
        <f t="shared" si="3"/>
        <v>64.499000000000009</v>
      </c>
      <c r="K25" s="88">
        <f t="shared" si="3"/>
        <v>12.002000000000001</v>
      </c>
      <c r="L25" s="88">
        <f t="shared" si="3"/>
        <v>12.707000000000001</v>
      </c>
      <c r="M25" s="88">
        <f t="shared" si="3"/>
        <v>31.850999999999999</v>
      </c>
      <c r="N25" s="88">
        <f t="shared" si="3"/>
        <v>40.965000000000003</v>
      </c>
      <c r="O25" s="88">
        <f t="shared" si="3"/>
        <v>45.363999999999997</v>
      </c>
      <c r="P25" s="88">
        <f t="shared" si="3"/>
        <v>30.863</v>
      </c>
      <c r="Q25" s="88">
        <f t="shared" si="3"/>
        <v>5.1219999999999999</v>
      </c>
      <c r="R25" s="88">
        <f t="shared" si="3"/>
        <v>12.772</v>
      </c>
      <c r="S25" s="88">
        <f t="shared" si="3"/>
        <v>71.275000000000006</v>
      </c>
      <c r="T25" s="88">
        <f t="shared" si="3"/>
        <v>114.825</v>
      </c>
      <c r="U25" s="88">
        <f t="shared" si="3"/>
        <v>115.24099999999999</v>
      </c>
      <c r="V25" s="88">
        <f t="shared" si="3"/>
        <v>115.99</v>
      </c>
      <c r="W25" s="88">
        <f t="shared" si="3"/>
        <v>110.72</v>
      </c>
      <c r="X25" s="88">
        <f t="shared" si="3"/>
        <v>110.30799999999999</v>
      </c>
      <c r="Y25" s="88">
        <f t="shared" si="3"/>
        <v>93.61099999999999</v>
      </c>
      <c r="Z25" s="89">
        <f t="shared" si="3"/>
        <v>0</v>
      </c>
      <c r="AA25" s="90">
        <f t="shared" si="3"/>
        <v>1467.126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102.58199999999999</v>
      </c>
      <c r="C29" s="77">
        <v>158.68799999999999</v>
      </c>
      <c r="D29" s="77">
        <v>55.762999999999998</v>
      </c>
      <c r="E29" s="77">
        <v>44.664000000000001</v>
      </c>
      <c r="F29" s="77">
        <v>2.8849999999999998</v>
      </c>
      <c r="G29" s="77">
        <v>7.165</v>
      </c>
      <c r="H29" s="77">
        <v>53.35</v>
      </c>
      <c r="I29" s="77">
        <v>53.927999999999997</v>
      </c>
      <c r="J29" s="77">
        <v>64.498999999999995</v>
      </c>
      <c r="K29" s="77">
        <v>12.002000000000001</v>
      </c>
      <c r="L29" s="77">
        <v>12.715999999999999</v>
      </c>
      <c r="M29" s="77">
        <v>31.850999999999999</v>
      </c>
      <c r="N29" s="77">
        <v>40.965000000000003</v>
      </c>
      <c r="O29" s="77">
        <v>47.639000000000003</v>
      </c>
      <c r="P29" s="77">
        <v>30.863</v>
      </c>
      <c r="Q29" s="77">
        <v>10.898999999999999</v>
      </c>
      <c r="R29" s="77">
        <v>12.772</v>
      </c>
      <c r="S29" s="77">
        <v>71.290000000000006</v>
      </c>
      <c r="T29" s="77">
        <v>114.913</v>
      </c>
      <c r="U29" s="77">
        <v>115.437</v>
      </c>
      <c r="V29" s="77">
        <v>116.169</v>
      </c>
      <c r="W29" s="77">
        <v>110.72</v>
      </c>
      <c r="X29" s="77">
        <v>110.30800000000001</v>
      </c>
      <c r="Y29" s="77">
        <v>94.088999999999999</v>
      </c>
      <c r="Z29" s="78"/>
      <c r="AA29" s="79">
        <f>SUM(B29:Z29)</f>
        <v>1476.1569999999999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102.58199999999999</v>
      </c>
      <c r="C31" s="62">
        <f t="shared" si="4"/>
        <v>158.68799999999999</v>
      </c>
      <c r="D31" s="62">
        <f t="shared" si="4"/>
        <v>55.762999999999998</v>
      </c>
      <c r="E31" s="62">
        <f t="shared" si="4"/>
        <v>44.664000000000001</v>
      </c>
      <c r="F31" s="62">
        <f t="shared" si="4"/>
        <v>2.8849999999999998</v>
      </c>
      <c r="G31" s="62">
        <f t="shared" si="4"/>
        <v>7.165</v>
      </c>
      <c r="H31" s="62">
        <f t="shared" si="4"/>
        <v>53.35</v>
      </c>
      <c r="I31" s="62">
        <f t="shared" si="4"/>
        <v>53.927999999999997</v>
      </c>
      <c r="J31" s="62">
        <f t="shared" si="4"/>
        <v>64.498999999999995</v>
      </c>
      <c r="K31" s="62">
        <f t="shared" si="4"/>
        <v>12.002000000000001</v>
      </c>
      <c r="L31" s="62">
        <f t="shared" si="4"/>
        <v>12.715999999999999</v>
      </c>
      <c r="M31" s="62">
        <f t="shared" si="4"/>
        <v>31.850999999999999</v>
      </c>
      <c r="N31" s="62">
        <f t="shared" si="4"/>
        <v>40.965000000000003</v>
      </c>
      <c r="O31" s="62">
        <f t="shared" si="4"/>
        <v>47.639000000000003</v>
      </c>
      <c r="P31" s="62">
        <f t="shared" si="4"/>
        <v>30.863</v>
      </c>
      <c r="Q31" s="62">
        <f t="shared" si="4"/>
        <v>10.898999999999999</v>
      </c>
      <c r="R31" s="62">
        <f t="shared" si="4"/>
        <v>12.772</v>
      </c>
      <c r="S31" s="62">
        <f t="shared" si="4"/>
        <v>71.290000000000006</v>
      </c>
      <c r="T31" s="62">
        <f t="shared" si="4"/>
        <v>114.913</v>
      </c>
      <c r="U31" s="62">
        <f t="shared" si="4"/>
        <v>115.437</v>
      </c>
      <c r="V31" s="62">
        <f t="shared" si="4"/>
        <v>116.169</v>
      </c>
      <c r="W31" s="62">
        <f t="shared" si="4"/>
        <v>110.72</v>
      </c>
      <c r="X31" s="62">
        <f t="shared" si="4"/>
        <v>110.30800000000001</v>
      </c>
      <c r="Y31" s="62">
        <f t="shared" si="4"/>
        <v>94.088999999999999</v>
      </c>
      <c r="Z31" s="63">
        <f t="shared" si="4"/>
        <v>0</v>
      </c>
      <c r="AA31" s="64">
        <f t="shared" si="4"/>
        <v>1476.1569999999999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102.58199999999999</v>
      </c>
      <c r="C51" s="88">
        <f t="shared" si="10"/>
        <v>158.68799999999999</v>
      </c>
      <c r="D51" s="88">
        <f t="shared" si="10"/>
        <v>55.762999999999998</v>
      </c>
      <c r="E51" s="88">
        <f t="shared" si="10"/>
        <v>44.664000000000001</v>
      </c>
      <c r="F51" s="88">
        <f t="shared" si="10"/>
        <v>2.8849999999999998</v>
      </c>
      <c r="G51" s="88">
        <f t="shared" si="10"/>
        <v>7.165</v>
      </c>
      <c r="H51" s="88">
        <f t="shared" si="10"/>
        <v>53.35</v>
      </c>
      <c r="I51" s="88">
        <f t="shared" si="10"/>
        <v>53.928000000000004</v>
      </c>
      <c r="J51" s="88">
        <f t="shared" si="10"/>
        <v>64.499000000000009</v>
      </c>
      <c r="K51" s="88">
        <f t="shared" si="10"/>
        <v>12.002000000000001</v>
      </c>
      <c r="L51" s="88">
        <f t="shared" si="10"/>
        <v>12.716000000000001</v>
      </c>
      <c r="M51" s="88">
        <f t="shared" si="10"/>
        <v>31.850999999999999</v>
      </c>
      <c r="N51" s="88">
        <f t="shared" si="10"/>
        <v>40.965000000000003</v>
      </c>
      <c r="O51" s="88">
        <f t="shared" si="10"/>
        <v>47.638999999999996</v>
      </c>
      <c r="P51" s="88">
        <f t="shared" si="10"/>
        <v>30.863</v>
      </c>
      <c r="Q51" s="88">
        <f t="shared" si="10"/>
        <v>10.899000000000001</v>
      </c>
      <c r="R51" s="88">
        <f t="shared" si="10"/>
        <v>12.772</v>
      </c>
      <c r="S51" s="88">
        <f t="shared" si="10"/>
        <v>71.290000000000006</v>
      </c>
      <c r="T51" s="88">
        <f t="shared" si="10"/>
        <v>114.913</v>
      </c>
      <c r="U51" s="88">
        <f t="shared" si="10"/>
        <v>115.43699999999998</v>
      </c>
      <c r="V51" s="88">
        <f t="shared" si="10"/>
        <v>116.169</v>
      </c>
      <c r="W51" s="88">
        <f t="shared" si="10"/>
        <v>110.72</v>
      </c>
      <c r="X51" s="88">
        <f t="shared" si="10"/>
        <v>110.30799999999999</v>
      </c>
      <c r="Y51" s="88">
        <f t="shared" si="10"/>
        <v>94.088999999999984</v>
      </c>
      <c r="Z51" s="89">
        <f t="shared" si="10"/>
        <v>0</v>
      </c>
      <c r="AA51" s="104">
        <f>SUM(B51:Z51)</f>
        <v>1476.1569999999999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-17.2</v>
      </c>
      <c r="T4" s="18"/>
      <c r="U4" s="18"/>
      <c r="V4" s="18"/>
      <c r="W4" s="18"/>
      <c r="X4" s="18"/>
      <c r="Y4" s="18"/>
      <c r="Z4" s="19"/>
      <c r="AA4" s="111">
        <f>SUM(B4:Z4)</f>
        <v>-17.2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134.99</v>
      </c>
      <c r="C7" s="117">
        <v>98.09</v>
      </c>
      <c r="D7" s="117">
        <v>101.85</v>
      </c>
      <c r="E7" s="117">
        <v>89.24</v>
      </c>
      <c r="F7" s="117">
        <v>54.37</v>
      </c>
      <c r="G7" s="117">
        <v>72.44</v>
      </c>
      <c r="H7" s="117">
        <v>103.9</v>
      </c>
      <c r="I7" s="117">
        <v>86.62</v>
      </c>
      <c r="J7" s="117">
        <v>94.32</v>
      </c>
      <c r="K7" s="117">
        <v>84.98</v>
      </c>
      <c r="L7" s="117">
        <v>32.97</v>
      </c>
      <c r="M7" s="117">
        <v>40.5</v>
      </c>
      <c r="N7" s="117">
        <v>35.54</v>
      </c>
      <c r="O7" s="117">
        <v>2.58</v>
      </c>
      <c r="P7" s="117">
        <v>36.5</v>
      </c>
      <c r="Q7" s="117">
        <v>21.4</v>
      </c>
      <c r="R7" s="117">
        <v>66.12</v>
      </c>
      <c r="S7" s="117">
        <v>112.97</v>
      </c>
      <c r="T7" s="117">
        <v>99.05</v>
      </c>
      <c r="U7" s="117">
        <v>111.42</v>
      </c>
      <c r="V7" s="117">
        <v>98.39</v>
      </c>
      <c r="W7" s="117">
        <v>92.26</v>
      </c>
      <c r="X7" s="117">
        <v>91.11</v>
      </c>
      <c r="Y7" s="117">
        <v>94.81</v>
      </c>
      <c r="Z7" s="118"/>
      <c r="AA7" s="119">
        <f>IF(SUM(B7:Z7)&lt;&gt;0,AVERAGEIF(B7:Z7,"&lt;&gt;"""),"")</f>
        <v>77.350833333333327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17.2</v>
      </c>
      <c r="T15" s="133"/>
      <c r="U15" s="133"/>
      <c r="V15" s="133"/>
      <c r="W15" s="133"/>
      <c r="X15" s="133"/>
      <c r="Y15" s="133"/>
      <c r="Z15" s="131"/>
      <c r="AA15" s="132">
        <f t="shared" si="0"/>
        <v>17.2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17.2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2023-10-06T13:19:02Z</dcterms:created>
  <dcterms:modified xsi:type="dcterms:W3CDTF">2023-10-06T13:19:03Z</dcterms:modified>
</cp:coreProperties>
</file>