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<sst xmlns="http://schemas.openxmlformats.org/spreadsheetml/2006/main" count="117" uniqueCount="53">
  <si>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05/10/2023 16:21:06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</si>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</sst>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C46-4DE5-AF86-E1B1478E0D7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C46-4DE5-AF86-E1B1478E0D7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22.663999999999998</c:v>
                </c:pt>
                <c:pt idx="1">
                  <c:v>11.807</c:v>
                </c:pt>
                <c:pt idx="2">
                  <c:v>46.323</c:v>
                </c:pt>
                <c:pt idx="3">
                  <c:v>20.259</c:v>
                </c:pt>
                <c:pt idx="4">
                  <c:v>19.956</c:v>
                </c:pt>
                <c:pt idx="5">
                  <c:v>41.471999999999994</c:v>
                </c:pt>
                <c:pt idx="7">
                  <c:v>94</c:v>
                </c:pt>
                <c:pt idx="16">
                  <c:v>9.2430000000000003</c:v>
                </c:pt>
                <c:pt idx="21">
                  <c:v>3.6669999999999998</c:v>
                </c:pt>
                <c:pt idx="23">
                  <c:v>30.420999999999999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46-4DE5-AF86-E1B1478E0D7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38.700000000000003</c:v>
                </c:pt>
                <c:pt idx="19">
                  <c:v>102.3</c:v>
                </c:pt>
                <c:pt idx="20">
                  <c:v>24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46-4DE5-AF86-E1B1478E0D7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47.411999999999999</c:v>
                </c:pt>
                <c:pt idx="1">
                  <c:v>49.420999999999999</c:v>
                </c:pt>
                <c:pt idx="2">
                  <c:v>50.423000000000002</c:v>
                </c:pt>
                <c:pt idx="3">
                  <c:v>47.393000000000001</c:v>
                </c:pt>
                <c:pt idx="4">
                  <c:v>38.353000000000002</c:v>
                </c:pt>
                <c:pt idx="5">
                  <c:v>30.358000000000001</c:v>
                </c:pt>
                <c:pt idx="6">
                  <c:v>24.449000000000002</c:v>
                </c:pt>
                <c:pt idx="7">
                  <c:v>34.405000000000001</c:v>
                </c:pt>
                <c:pt idx="8">
                  <c:v>34.621000000000002</c:v>
                </c:pt>
                <c:pt idx="9">
                  <c:v>71.716000000000008</c:v>
                </c:pt>
                <c:pt idx="10">
                  <c:v>64.417000000000002</c:v>
                </c:pt>
                <c:pt idx="11">
                  <c:v>8.956999999999999</c:v>
                </c:pt>
                <c:pt idx="12">
                  <c:v>5.1989999999999998</c:v>
                </c:pt>
                <c:pt idx="13">
                  <c:v>5.9489999999999998</c:v>
                </c:pt>
                <c:pt idx="14">
                  <c:v>11.071</c:v>
                </c:pt>
                <c:pt idx="15">
                  <c:v>52.500000000000007</c:v>
                </c:pt>
                <c:pt idx="16">
                  <c:v>28.729999999999997</c:v>
                </c:pt>
                <c:pt idx="17">
                  <c:v>14.552</c:v>
                </c:pt>
                <c:pt idx="18">
                  <c:v>13.102</c:v>
                </c:pt>
                <c:pt idx="19">
                  <c:v>14.566000000000001</c:v>
                </c:pt>
                <c:pt idx="20">
                  <c:v>21.662999999999997</c:v>
                </c:pt>
                <c:pt idx="21">
                  <c:v>27.097999999999999</c:v>
                </c:pt>
                <c:pt idx="22">
                  <c:v>22.153000000000002</c:v>
                </c:pt>
                <c:pt idx="23">
                  <c:v>4.3949999999999996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46-4DE5-AF86-E1B1478E0D7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C46-4DE5-AF86-E1B1478E0D7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C46-4DE5-AF86-E1B1478E0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70.075999999999979</c:v>
                </c:pt>
                <c:pt idx="1">
                  <c:v>63.295000000000002</c:v>
                </c:pt>
                <c:pt idx="2">
                  <c:v>96.746000000000009</c:v>
                </c:pt>
                <c:pt idx="3">
                  <c:v>71.424999999999997</c:v>
                </c:pt>
                <c:pt idx="4">
                  <c:v>64.867999999999995</c:v>
                </c:pt>
                <c:pt idx="5">
                  <c:v>74.192999999999998</c:v>
                </c:pt>
                <c:pt idx="6">
                  <c:v>161.446</c:v>
                </c:pt>
                <c:pt idx="7">
                  <c:v>188.69199999999998</c:v>
                </c:pt>
                <c:pt idx="8">
                  <c:v>88.938000000000002</c:v>
                </c:pt>
                <c:pt idx="9">
                  <c:v>150.71700000000001</c:v>
                </c:pt>
                <c:pt idx="10">
                  <c:v>68.975000000000009</c:v>
                </c:pt>
                <c:pt idx="11">
                  <c:v>17.102999999999998</c:v>
                </c:pt>
                <c:pt idx="12">
                  <c:v>13.748999999999999</c:v>
                </c:pt>
                <c:pt idx="13">
                  <c:v>13.958</c:v>
                </c:pt>
                <c:pt idx="14">
                  <c:v>18.658999999999999</c:v>
                </c:pt>
                <c:pt idx="15">
                  <c:v>56.164999999999999</c:v>
                </c:pt>
                <c:pt idx="16">
                  <c:v>67.227000000000004</c:v>
                </c:pt>
                <c:pt idx="17">
                  <c:v>68.290999999999997</c:v>
                </c:pt>
                <c:pt idx="18">
                  <c:v>96.347999999999999</c:v>
                </c:pt>
                <c:pt idx="19">
                  <c:v>120.24799999999999</c:v>
                </c:pt>
                <c:pt idx="20">
                  <c:v>85.621999999999986</c:v>
                </c:pt>
                <c:pt idx="21">
                  <c:v>115.898</c:v>
                </c:pt>
                <c:pt idx="22">
                  <c:v>78.021000000000001</c:v>
                </c:pt>
                <c:pt idx="23">
                  <c:v>34.816000000000003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C46-4DE5-AF86-E1B1478E0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107.1</c:v>
                </c:pt>
                <c:pt idx="1">
                  <c:v>101</c:v>
                </c:pt>
                <c:pt idx="2">
                  <c:v>111.23</c:v>
                </c:pt>
                <c:pt idx="3">
                  <c:v>108.2</c:v>
                </c:pt>
                <c:pt idx="4">
                  <c:v>94.12</c:v>
                </c:pt>
                <c:pt idx="5">
                  <c:v>110.97</c:v>
                </c:pt>
                <c:pt idx="6">
                  <c:v>123.73</c:v>
                </c:pt>
                <c:pt idx="7">
                  <c:v>145</c:v>
                </c:pt>
                <c:pt idx="8">
                  <c:v>97.7</c:v>
                </c:pt>
                <c:pt idx="9">
                  <c:v>98.39</c:v>
                </c:pt>
                <c:pt idx="10">
                  <c:v>84.36</c:v>
                </c:pt>
                <c:pt idx="11">
                  <c:v>77.510000000000005</c:v>
                </c:pt>
                <c:pt idx="12">
                  <c:v>80.62</c:v>
                </c:pt>
                <c:pt idx="13">
                  <c:v>74.849999999999994</c:v>
                </c:pt>
                <c:pt idx="14">
                  <c:v>80.75</c:v>
                </c:pt>
                <c:pt idx="15">
                  <c:v>90.21</c:v>
                </c:pt>
                <c:pt idx="16">
                  <c:v>105.98</c:v>
                </c:pt>
                <c:pt idx="17">
                  <c:v>139.99</c:v>
                </c:pt>
                <c:pt idx="18">
                  <c:v>149.99</c:v>
                </c:pt>
                <c:pt idx="19">
                  <c:v>172.35</c:v>
                </c:pt>
                <c:pt idx="20">
                  <c:v>135</c:v>
                </c:pt>
                <c:pt idx="21">
                  <c:v>118</c:v>
                </c:pt>
                <c:pt idx="22">
                  <c:v>88.92</c:v>
                </c:pt>
                <c:pt idx="23">
                  <c:v>75.81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C46-4DE5-AF86-E1B1478E0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70.076000000000008</v>
      </c>
      <c r="C4" s="18">
        <v>63.295000000000002</v>
      </c>
      <c r="D4" s="18">
        <v>96.746000000000009</v>
      </c>
      <c r="E4" s="18">
        <v>71.424999999999997</v>
      </c>
      <c r="F4" s="18">
        <v>64.867999999999995</v>
      </c>
      <c r="G4" s="18">
        <v>74.192999999999998</v>
      </c>
      <c r="H4" s="18">
        <v>161.446</v>
      </c>
      <c r="I4" s="18">
        <v>188.69200000000001</v>
      </c>
      <c r="J4" s="18">
        <v>88.938000000000002</v>
      </c>
      <c r="K4" s="18">
        <v>150.71700000000001</v>
      </c>
      <c r="L4" s="18">
        <v>68.975000000000009</v>
      </c>
      <c r="M4" s="18">
        <v>17.103000000000002</v>
      </c>
      <c r="N4" s="18">
        <v>13.749000000000001</v>
      </c>
      <c r="O4" s="18">
        <v>13.958</v>
      </c>
      <c r="P4" s="18">
        <v>18.659000000000002</v>
      </c>
      <c r="Q4" s="18">
        <v>56.165000000000006</v>
      </c>
      <c r="R4" s="18">
        <v>67.227000000000004</v>
      </c>
      <c r="S4" s="18">
        <v>68.242000000000004</v>
      </c>
      <c r="T4" s="18">
        <v>96.363</v>
      </c>
      <c r="U4" s="18">
        <v>120.264</v>
      </c>
      <c r="V4" s="18">
        <v>85.613000000000014</v>
      </c>
      <c r="W4" s="18">
        <v>115.886</v>
      </c>
      <c r="X4" s="18">
        <v>78.021000000000001</v>
      </c>
      <c r="Y4" s="18">
        <v>34.816000000000003</v>
      </c>
      <c r="Z4" s="19"/>
      <c r="AA4" s="20">
        <f>SUM(B4:Z4)</f>
        <v>1885.4370000000001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107.1</v>
      </c>
      <c r="C7" s="28">
        <v>101</v>
      </c>
      <c r="D7" s="28">
        <v>111.23</v>
      </c>
      <c r="E7" s="28">
        <v>108.2</v>
      </c>
      <c r="F7" s="28">
        <v>94.12</v>
      </c>
      <c r="G7" s="28">
        <v>110.97</v>
      </c>
      <c r="H7" s="28">
        <v>123.73</v>
      </c>
      <c r="I7" s="28">
        <v>145</v>
      </c>
      <c r="J7" s="28">
        <v>97.7</v>
      </c>
      <c r="K7" s="28">
        <v>98.39</v>
      </c>
      <c r="L7" s="28">
        <v>84.36</v>
      </c>
      <c r="M7" s="28">
        <v>77.510000000000005</v>
      </c>
      <c r="N7" s="28">
        <v>80.62</v>
      </c>
      <c r="O7" s="28">
        <v>74.849999999999994</v>
      </c>
      <c r="P7" s="28">
        <v>80.75</v>
      </c>
      <c r="Q7" s="28">
        <v>90.21</v>
      </c>
      <c r="R7" s="28">
        <v>105.98</v>
      </c>
      <c r="S7" s="28">
        <v>139.99</v>
      </c>
      <c r="T7" s="28">
        <v>149.99</v>
      </c>
      <c r="U7" s="28">
        <v>172.35</v>
      </c>
      <c r="V7" s="28">
        <v>135</v>
      </c>
      <c r="W7" s="28">
        <v>118</v>
      </c>
      <c r="X7" s="28">
        <v>88.92</v>
      </c>
      <c r="Y7" s="28">
        <v>75.81</v>
      </c>
      <c r="Z7" s="29"/>
      <c r="AA7" s="30">
        <f>IF(SUM(B7:Z7)&lt;&gt;0,AVERAGEIF(B7:Z7,"&lt;&gt;"""),"")</f>
        <v>107.15749999999998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22.663999999999998</v>
      </c>
      <c r="C12" s="52">
        <v>11.807</v>
      </c>
      <c r="D12" s="52">
        <v>46.323</v>
      </c>
      <c r="E12" s="52">
        <v>20.259</v>
      </c>
      <c r="F12" s="52">
        <v>19.956</v>
      </c>
      <c r="G12" s="52">
        <v>41.471999999999994</v>
      </c>
      <c r="H12" s="52"/>
      <c r="I12" s="52">
        <v>94</v>
      </c>
      <c r="J12" s="52"/>
      <c r="K12" s="52"/>
      <c r="L12" s="52"/>
      <c r="M12" s="52"/>
      <c r="N12" s="52"/>
      <c r="O12" s="52"/>
      <c r="P12" s="52"/>
      <c r="Q12" s="52"/>
      <c r="R12" s="52">
        <v>9.2430000000000003</v>
      </c>
      <c r="S12" s="52"/>
      <c r="T12" s="52"/>
      <c r="U12" s="52"/>
      <c r="V12" s="52"/>
      <c r="W12" s="52">
        <v>3.6669999999999998</v>
      </c>
      <c r="X12" s="52"/>
      <c r="Y12" s="52">
        <v>30.420999999999999</v>
      </c>
      <c r="Z12" s="53"/>
      <c r="AA12" s="54">
        <f t="shared" si="0"/>
        <v>299.81199999999995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47.411999999999999</v>
      </c>
      <c r="C14" s="57">
        <v>49.420999999999999</v>
      </c>
      <c r="D14" s="57">
        <v>50.423000000000002</v>
      </c>
      <c r="E14" s="57">
        <v>47.393000000000001</v>
      </c>
      <c r="F14" s="57">
        <v>38.353000000000002</v>
      </c>
      <c r="G14" s="57">
        <v>30.358000000000001</v>
      </c>
      <c r="H14" s="57">
        <v>24.449000000000002</v>
      </c>
      <c r="I14" s="57">
        <v>34.405000000000001</v>
      </c>
      <c r="J14" s="57">
        <v>34.621000000000002</v>
      </c>
      <c r="K14" s="57">
        <v>71.716000000000008</v>
      </c>
      <c r="L14" s="57">
        <v>64.417000000000002</v>
      </c>
      <c r="M14" s="57">
        <v>8.956999999999999</v>
      </c>
      <c r="N14" s="57">
        <v>5.1989999999999998</v>
      </c>
      <c r="O14" s="57">
        <v>5.9489999999999998</v>
      </c>
      <c r="P14" s="57">
        <v>11.071</v>
      </c>
      <c r="Q14" s="57">
        <v>52.500000000000007</v>
      </c>
      <c r="R14" s="57">
        <v>28.729999999999997</v>
      </c>
      <c r="S14" s="57">
        <v>14.552</v>
      </c>
      <c r="T14" s="57">
        <v>13.102</v>
      </c>
      <c r="U14" s="57">
        <v>14.566000000000001</v>
      </c>
      <c r="V14" s="57">
        <v>21.662999999999997</v>
      </c>
      <c r="W14" s="57">
        <v>27.097999999999999</v>
      </c>
      <c r="X14" s="57">
        <v>22.153000000000002</v>
      </c>
      <c r="Y14" s="57">
        <v>4.3949999999999996</v>
      </c>
      <c r="Z14" s="58"/>
      <c r="AA14" s="59">
        <f t="shared" si="0"/>
        <v>722.90300000000013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70.075999999999993</v>
      </c>
      <c r="C16" s="62">
        <f t="shared" ref="C16:Z16" si="1">IF(LEN(C$2)&gt;0,SUM(C10:C15),"")</f>
        <v>61.228000000000002</v>
      </c>
      <c r="D16" s="62">
        <f t="shared" si="1"/>
        <v>96.746000000000009</v>
      </c>
      <c r="E16" s="62">
        <f t="shared" si="1"/>
        <v>67.652000000000001</v>
      </c>
      <c r="F16" s="62">
        <f t="shared" si="1"/>
        <v>58.308999999999997</v>
      </c>
      <c r="G16" s="62">
        <f t="shared" si="1"/>
        <v>71.83</v>
      </c>
      <c r="H16" s="62">
        <f t="shared" si="1"/>
        <v>24.449000000000002</v>
      </c>
      <c r="I16" s="62">
        <f t="shared" si="1"/>
        <v>128.405</v>
      </c>
      <c r="J16" s="62">
        <f t="shared" si="1"/>
        <v>34.621000000000002</v>
      </c>
      <c r="K16" s="62">
        <f t="shared" si="1"/>
        <v>71.716000000000008</v>
      </c>
      <c r="L16" s="62">
        <f t="shared" si="1"/>
        <v>64.417000000000002</v>
      </c>
      <c r="M16" s="62">
        <f t="shared" si="1"/>
        <v>8.956999999999999</v>
      </c>
      <c r="N16" s="62">
        <f t="shared" si="1"/>
        <v>5.1989999999999998</v>
      </c>
      <c r="O16" s="62">
        <f t="shared" si="1"/>
        <v>5.9489999999999998</v>
      </c>
      <c r="P16" s="62">
        <f t="shared" si="1"/>
        <v>11.071</v>
      </c>
      <c r="Q16" s="62">
        <f t="shared" si="1"/>
        <v>52.500000000000007</v>
      </c>
      <c r="R16" s="62">
        <f t="shared" si="1"/>
        <v>37.972999999999999</v>
      </c>
      <c r="S16" s="62">
        <f t="shared" si="1"/>
        <v>14.552</v>
      </c>
      <c r="T16" s="62">
        <f t="shared" si="1"/>
        <v>13.102</v>
      </c>
      <c r="U16" s="62">
        <f t="shared" si="1"/>
        <v>14.566000000000001</v>
      </c>
      <c r="V16" s="62">
        <f t="shared" si="1"/>
        <v>21.662999999999997</v>
      </c>
      <c r="W16" s="62">
        <f t="shared" si="1"/>
        <v>30.765000000000001</v>
      </c>
      <c r="X16" s="62">
        <f t="shared" si="1"/>
        <v>22.153000000000002</v>
      </c>
      <c r="Y16" s="62">
        <f t="shared" si="1"/>
        <v>34.816000000000003</v>
      </c>
      <c r="Z16" s="63" t="str">
        <f t="shared" si="1"/>
        <v/>
      </c>
      <c r="AA16" s="64">
        <f>SUM(AA10:AA15)</f>
        <v>1022.7150000000001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125</v>
      </c>
      <c r="I19" s="72">
        <v>50</v>
      </c>
      <c r="J19" s="72">
        <v>48</v>
      </c>
      <c r="K19" s="72">
        <v>20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50</v>
      </c>
      <c r="X19" s="72">
        <v>50</v>
      </c>
      <c r="Y19" s="72"/>
      <c r="Z19" s="73"/>
      <c r="AA19" s="74">
        <f t="shared" ref="AA19:AA24" si="2">SUM(B19:Z19)</f>
        <v>343</v>
      </c>
    </row>
    <row r="20" spans="1:27" ht="24.95" customHeight="1" x14ac:dyDescent="0.2">
      <c r="A20" s="75" t="s">
        <v>15</v>
      </c>
      <c r="B20" s="76"/>
      <c r="C20" s="77">
        <v>2.0670000000000002</v>
      </c>
      <c r="D20" s="77"/>
      <c r="E20" s="77">
        <v>1.986</v>
      </c>
      <c r="F20" s="77">
        <v>2.1480000000000001</v>
      </c>
      <c r="G20" s="77">
        <v>2.363</v>
      </c>
      <c r="H20" s="77">
        <v>5.3730000000000002</v>
      </c>
      <c r="I20" s="77">
        <v>3.0830000000000002</v>
      </c>
      <c r="J20" s="77"/>
      <c r="K20" s="77">
        <v>52.319999999999993</v>
      </c>
      <c r="L20" s="77">
        <v>4.0659999999999998</v>
      </c>
      <c r="M20" s="77">
        <v>0.68100000000000005</v>
      </c>
      <c r="N20" s="77">
        <v>1.081</v>
      </c>
      <c r="O20" s="77">
        <v>0.48199999999999998</v>
      </c>
      <c r="P20" s="77"/>
      <c r="Q20" s="77">
        <v>3.0680000000000001</v>
      </c>
      <c r="R20" s="77">
        <v>27.563000000000002</v>
      </c>
      <c r="S20" s="77">
        <v>43.475999999999999</v>
      </c>
      <c r="T20" s="77">
        <v>25</v>
      </c>
      <c r="U20" s="77">
        <v>3.3980000000000001</v>
      </c>
      <c r="V20" s="77">
        <v>25</v>
      </c>
      <c r="W20" s="77">
        <v>25</v>
      </c>
      <c r="X20" s="77"/>
      <c r="Y20" s="77"/>
      <c r="Z20" s="78"/>
      <c r="AA20" s="79">
        <f t="shared" si="2"/>
        <v>228.155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1.7869999999999999</v>
      </c>
      <c r="F21" s="81">
        <v>4.4109999999999996</v>
      </c>
      <c r="G21" s="81"/>
      <c r="H21" s="81">
        <v>6.6239999999999997</v>
      </c>
      <c r="I21" s="81">
        <v>7.2039999999999997</v>
      </c>
      <c r="J21" s="81">
        <v>6.3170000000000002</v>
      </c>
      <c r="K21" s="81">
        <v>6.681</v>
      </c>
      <c r="L21" s="81">
        <v>0.49199999999999999</v>
      </c>
      <c r="M21" s="81">
        <v>7.4649999999999999</v>
      </c>
      <c r="N21" s="81">
        <v>7.4690000000000003</v>
      </c>
      <c r="O21" s="81">
        <v>7.5270000000000001</v>
      </c>
      <c r="P21" s="81">
        <v>7.5880000000000001</v>
      </c>
      <c r="Q21" s="81">
        <v>0.59699999999999998</v>
      </c>
      <c r="R21" s="81">
        <v>1.6910000000000001</v>
      </c>
      <c r="S21" s="81">
        <v>10.214</v>
      </c>
      <c r="T21" s="81">
        <v>19.561</v>
      </c>
      <c r="U21" s="81"/>
      <c r="V21" s="81">
        <v>14.95</v>
      </c>
      <c r="W21" s="81">
        <v>10.121</v>
      </c>
      <c r="X21" s="81">
        <v>5.8680000000000003</v>
      </c>
      <c r="Y21" s="81"/>
      <c r="Z21" s="78"/>
      <c r="AA21" s="79">
        <f t="shared" si="2"/>
        <v>126.56699999999998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2.0670000000000002</v>
      </c>
      <c r="D25" s="88">
        <f t="shared" si="3"/>
        <v>0</v>
      </c>
      <c r="E25" s="88">
        <f t="shared" si="3"/>
        <v>3.7729999999999997</v>
      </c>
      <c r="F25" s="88">
        <f t="shared" si="3"/>
        <v>6.5589999999999993</v>
      </c>
      <c r="G25" s="88">
        <f t="shared" si="3"/>
        <v>2.363</v>
      </c>
      <c r="H25" s="88">
        <f t="shared" si="3"/>
        <v>136.99699999999999</v>
      </c>
      <c r="I25" s="88">
        <f t="shared" si="3"/>
        <v>60.286999999999999</v>
      </c>
      <c r="J25" s="88">
        <f t="shared" si="3"/>
        <v>54.317</v>
      </c>
      <c r="K25" s="88">
        <f t="shared" si="3"/>
        <v>79.000999999999991</v>
      </c>
      <c r="L25" s="88">
        <f t="shared" si="3"/>
        <v>4.5579999999999998</v>
      </c>
      <c r="M25" s="88">
        <f t="shared" si="3"/>
        <v>8.1460000000000008</v>
      </c>
      <c r="N25" s="88">
        <f t="shared" si="3"/>
        <v>8.5500000000000007</v>
      </c>
      <c r="O25" s="88">
        <f t="shared" si="3"/>
        <v>8.0090000000000003</v>
      </c>
      <c r="P25" s="88">
        <f t="shared" si="3"/>
        <v>7.5880000000000001</v>
      </c>
      <c r="Q25" s="88">
        <f t="shared" si="3"/>
        <v>3.665</v>
      </c>
      <c r="R25" s="88">
        <f t="shared" si="3"/>
        <v>29.254000000000001</v>
      </c>
      <c r="S25" s="88">
        <f t="shared" si="3"/>
        <v>53.69</v>
      </c>
      <c r="T25" s="88">
        <f t="shared" si="3"/>
        <v>44.561</v>
      </c>
      <c r="U25" s="88">
        <f t="shared" si="3"/>
        <v>3.3980000000000001</v>
      </c>
      <c r="V25" s="88">
        <f t="shared" si="3"/>
        <v>39.950000000000003</v>
      </c>
      <c r="W25" s="88">
        <f t="shared" si="3"/>
        <v>85.120999999999995</v>
      </c>
      <c r="X25" s="88">
        <f t="shared" si="3"/>
        <v>55.868000000000002</v>
      </c>
      <c r="Y25" s="88">
        <f t="shared" si="3"/>
        <v>0</v>
      </c>
      <c r="Z25" s="89" t="str">
        <f t="shared" si="3"/>
        <v/>
      </c>
      <c r="AA25" s="90">
        <f>SUM(AA19:AA24)</f>
        <v>697.72199999999998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70.075999999999993</v>
      </c>
      <c r="C29" s="77">
        <v>63.295000000000002</v>
      </c>
      <c r="D29" s="77">
        <v>96.745999999999995</v>
      </c>
      <c r="E29" s="77">
        <v>71.424999999999997</v>
      </c>
      <c r="F29" s="77">
        <v>64.867999999999995</v>
      </c>
      <c r="G29" s="77">
        <v>74.192999999999998</v>
      </c>
      <c r="H29" s="77">
        <v>161.446</v>
      </c>
      <c r="I29" s="77">
        <v>188.69200000000001</v>
      </c>
      <c r="J29" s="77">
        <v>88.938000000000002</v>
      </c>
      <c r="K29" s="77">
        <v>150.71700000000001</v>
      </c>
      <c r="L29" s="77">
        <v>68.974999999999994</v>
      </c>
      <c r="M29" s="77">
        <v>17.103000000000002</v>
      </c>
      <c r="N29" s="77">
        <v>13.749000000000001</v>
      </c>
      <c r="O29" s="77">
        <v>13.958</v>
      </c>
      <c r="P29" s="77">
        <v>18.658999999999999</v>
      </c>
      <c r="Q29" s="77">
        <v>56.164999999999999</v>
      </c>
      <c r="R29" s="77">
        <v>67.227000000000004</v>
      </c>
      <c r="S29" s="77">
        <v>68.242000000000004</v>
      </c>
      <c r="T29" s="77">
        <v>57.662999999999997</v>
      </c>
      <c r="U29" s="77">
        <v>17.963999999999999</v>
      </c>
      <c r="V29" s="77">
        <v>61.613</v>
      </c>
      <c r="W29" s="77">
        <v>115.886</v>
      </c>
      <c r="X29" s="77">
        <v>78.021000000000001</v>
      </c>
      <c r="Y29" s="77">
        <v>34.816000000000003</v>
      </c>
      <c r="Z29" s="78"/>
      <c r="AA29" s="79">
        <f>SUM(B29:Z29)</f>
        <v>1720.4370000000001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70.075999999999993</v>
      </c>
      <c r="C31" s="62">
        <f t="shared" ref="C31:Z31" si="4">IF(LEN(C$2)&gt;0,SUM(C28:C30),"")</f>
        <v>63.295000000000002</v>
      </c>
      <c r="D31" s="62">
        <f t="shared" si="4"/>
        <v>96.745999999999995</v>
      </c>
      <c r="E31" s="62">
        <f t="shared" si="4"/>
        <v>71.424999999999997</v>
      </c>
      <c r="F31" s="62">
        <f t="shared" si="4"/>
        <v>64.867999999999995</v>
      </c>
      <c r="G31" s="62">
        <f t="shared" si="4"/>
        <v>74.192999999999998</v>
      </c>
      <c r="H31" s="62">
        <f t="shared" si="4"/>
        <v>161.446</v>
      </c>
      <c r="I31" s="62">
        <f t="shared" si="4"/>
        <v>188.69200000000001</v>
      </c>
      <c r="J31" s="62">
        <f t="shared" si="4"/>
        <v>88.938000000000002</v>
      </c>
      <c r="K31" s="62">
        <f t="shared" si="4"/>
        <v>150.71700000000001</v>
      </c>
      <c r="L31" s="62">
        <f t="shared" si="4"/>
        <v>68.974999999999994</v>
      </c>
      <c r="M31" s="62">
        <f t="shared" si="4"/>
        <v>17.103000000000002</v>
      </c>
      <c r="N31" s="62">
        <f t="shared" si="4"/>
        <v>13.749000000000001</v>
      </c>
      <c r="O31" s="62">
        <f t="shared" si="4"/>
        <v>13.958</v>
      </c>
      <c r="P31" s="62">
        <f t="shared" si="4"/>
        <v>18.658999999999999</v>
      </c>
      <c r="Q31" s="62">
        <f t="shared" si="4"/>
        <v>56.164999999999999</v>
      </c>
      <c r="R31" s="62">
        <f t="shared" si="4"/>
        <v>67.227000000000004</v>
      </c>
      <c r="S31" s="62">
        <f t="shared" si="4"/>
        <v>68.242000000000004</v>
      </c>
      <c r="T31" s="62">
        <f t="shared" si="4"/>
        <v>57.662999999999997</v>
      </c>
      <c r="U31" s="62">
        <f t="shared" si="4"/>
        <v>17.963999999999999</v>
      </c>
      <c r="V31" s="62">
        <f t="shared" si="4"/>
        <v>61.613</v>
      </c>
      <c r="W31" s="62">
        <f t="shared" si="4"/>
        <v>115.886</v>
      </c>
      <c r="X31" s="62">
        <f t="shared" si="4"/>
        <v>78.021000000000001</v>
      </c>
      <c r="Y31" s="62">
        <f t="shared" si="4"/>
        <v>34.816000000000003</v>
      </c>
      <c r="Z31" s="63" t="str">
        <f t="shared" si="4"/>
        <v/>
      </c>
      <c r="AA31" s="64">
        <f>SUM(AA28:AA30)</f>
        <v>1720.4370000000001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38.700000000000003</v>
      </c>
      <c r="U38" s="99">
        <v>102.3</v>
      </c>
      <c r="V38" s="99">
        <v>24</v>
      </c>
      <c r="W38" s="99"/>
      <c r="X38" s="99"/>
      <c r="Y38" s="99"/>
      <c r="Z38" s="100"/>
      <c r="AA38" s="79">
        <f t="shared" si="5"/>
        <v>165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38.700000000000003</v>
      </c>
      <c r="U39" s="88">
        <f t="shared" si="6"/>
        <v>102.3</v>
      </c>
      <c r="V39" s="88">
        <f t="shared" si="6"/>
        <v>24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38.700000000000003</v>
      </c>
      <c r="U46" s="99">
        <v>102.3</v>
      </c>
      <c r="V46" s="99">
        <v>24</v>
      </c>
      <c r="W46" s="99"/>
      <c r="X46" s="99"/>
      <c r="Y46" s="99"/>
      <c r="Z46" s="100"/>
      <c r="AA46" s="79">
        <f t="shared" si="7"/>
        <v>165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38.700000000000003</v>
      </c>
      <c r="U48" s="88">
        <f t="shared" si="8"/>
        <v>102.3</v>
      </c>
      <c r="V48" s="88">
        <f t="shared" si="8"/>
        <v>24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70.075999999999993</v>
      </c>
      <c r="C51" s="88">
        <f t="shared" si="10"/>
        <v>63.295000000000002</v>
      </c>
      <c r="D51" s="88">
        <f t="shared" si="10"/>
        <v>96.746000000000009</v>
      </c>
      <c r="E51" s="88">
        <f t="shared" si="10"/>
        <v>71.424999999999997</v>
      </c>
      <c r="F51" s="88">
        <f t="shared" si="10"/>
        <v>64.867999999999995</v>
      </c>
      <c r="G51" s="88">
        <f t="shared" si="10"/>
        <v>74.192999999999998</v>
      </c>
      <c r="H51" s="88">
        <f t="shared" si="10"/>
        <v>161.446</v>
      </c>
      <c r="I51" s="88">
        <f t="shared" si="10"/>
        <v>188.69200000000001</v>
      </c>
      <c r="J51" s="88">
        <f t="shared" si="10"/>
        <v>88.938000000000002</v>
      </c>
      <c r="K51" s="88">
        <f t="shared" si="10"/>
        <v>150.71699999999998</v>
      </c>
      <c r="L51" s="88">
        <f t="shared" si="10"/>
        <v>68.974999999999994</v>
      </c>
      <c r="M51" s="88">
        <f t="shared" si="10"/>
        <v>17.103000000000002</v>
      </c>
      <c r="N51" s="88">
        <f t="shared" si="10"/>
        <v>13.749000000000001</v>
      </c>
      <c r="O51" s="88">
        <f t="shared" si="10"/>
        <v>13.958</v>
      </c>
      <c r="P51" s="88">
        <f t="shared" si="10"/>
        <v>18.658999999999999</v>
      </c>
      <c r="Q51" s="88">
        <f t="shared" si="10"/>
        <v>56.165000000000006</v>
      </c>
      <c r="R51" s="88">
        <f t="shared" si="10"/>
        <v>67.227000000000004</v>
      </c>
      <c r="S51" s="88">
        <f t="shared" si="10"/>
        <v>68.24199999999999</v>
      </c>
      <c r="T51" s="88">
        <f t="shared" si="10"/>
        <v>96.363</v>
      </c>
      <c r="U51" s="88">
        <f t="shared" si="10"/>
        <v>120.264</v>
      </c>
      <c r="V51" s="88">
        <f t="shared" si="10"/>
        <v>85.613</v>
      </c>
      <c r="W51" s="88">
        <f t="shared" si="10"/>
        <v>115.886</v>
      </c>
      <c r="X51" s="88">
        <f t="shared" si="10"/>
        <v>78.021000000000001</v>
      </c>
      <c r="Y51" s="88">
        <f t="shared" si="10"/>
        <v>34.816000000000003</v>
      </c>
      <c r="Z51" s="89" t="str">
        <f t="shared" si="10"/>
        <v/>
      </c>
      <c r="AA51" s="104">
        <f>SUM(B51:Z51)</f>
        <v>1885.4370000000001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70.075999999999979</v>
      </c>
      <c r="C4" s="18">
        <v>63.295000000000002</v>
      </c>
      <c r="D4" s="18">
        <v>96.746000000000009</v>
      </c>
      <c r="E4" s="18">
        <v>71.424999999999997</v>
      </c>
      <c r="F4" s="18">
        <v>64.867999999999995</v>
      </c>
      <c r="G4" s="18">
        <v>74.192999999999998</v>
      </c>
      <c r="H4" s="18">
        <v>161.446</v>
      </c>
      <c r="I4" s="18">
        <v>188.69199999999998</v>
      </c>
      <c r="J4" s="18">
        <v>88.938000000000002</v>
      </c>
      <c r="K4" s="18">
        <v>150.71700000000001</v>
      </c>
      <c r="L4" s="18">
        <v>68.975000000000009</v>
      </c>
      <c r="M4" s="18">
        <v>17.102999999999998</v>
      </c>
      <c r="N4" s="18">
        <v>13.748999999999999</v>
      </c>
      <c r="O4" s="18">
        <v>13.958</v>
      </c>
      <c r="P4" s="18">
        <v>18.658999999999999</v>
      </c>
      <c r="Q4" s="18">
        <v>56.164999999999999</v>
      </c>
      <c r="R4" s="18">
        <v>67.227000000000004</v>
      </c>
      <c r="S4" s="18">
        <v>68.290999999999997</v>
      </c>
      <c r="T4" s="18">
        <v>96.347999999999999</v>
      </c>
      <c r="U4" s="18">
        <v>120.24799999999999</v>
      </c>
      <c r="V4" s="18">
        <v>85.621999999999986</v>
      </c>
      <c r="W4" s="18">
        <v>115.898</v>
      </c>
      <c r="X4" s="18">
        <v>78.021000000000001</v>
      </c>
      <c r="Y4" s="18">
        <v>34.816000000000003</v>
      </c>
      <c r="Z4" s="19"/>
      <c r="AA4" s="20">
        <f>SUM(B4:Z4)</f>
        <v>1885.4760000000001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107.1</v>
      </c>
      <c r="C7" s="28">
        <v>101</v>
      </c>
      <c r="D7" s="28">
        <v>111.23</v>
      </c>
      <c r="E7" s="28">
        <v>108.2</v>
      </c>
      <c r="F7" s="28">
        <v>94.12</v>
      </c>
      <c r="G7" s="28">
        <v>110.97</v>
      </c>
      <c r="H7" s="28">
        <v>123.73</v>
      </c>
      <c r="I7" s="28">
        <v>145</v>
      </c>
      <c r="J7" s="28">
        <v>97.7</v>
      </c>
      <c r="K7" s="28">
        <v>98.39</v>
      </c>
      <c r="L7" s="28">
        <v>84.36</v>
      </c>
      <c r="M7" s="28">
        <v>77.510000000000005</v>
      </c>
      <c r="N7" s="28">
        <v>80.62</v>
      </c>
      <c r="O7" s="28">
        <v>74.849999999999994</v>
      </c>
      <c r="P7" s="28">
        <v>80.75</v>
      </c>
      <c r="Q7" s="28">
        <v>90.21</v>
      </c>
      <c r="R7" s="28">
        <v>105.98</v>
      </c>
      <c r="S7" s="28">
        <v>139.99</v>
      </c>
      <c r="T7" s="28">
        <v>149.99</v>
      </c>
      <c r="U7" s="28">
        <v>172.35</v>
      </c>
      <c r="V7" s="28">
        <v>135</v>
      </c>
      <c r="W7" s="28">
        <v>118</v>
      </c>
      <c r="X7" s="28">
        <v>88.92</v>
      </c>
      <c r="Y7" s="28">
        <v>75.81</v>
      </c>
      <c r="Z7" s="29"/>
      <c r="AA7" s="30">
        <f>IF(SUM(B7:Z7)&lt;&gt;0,AVERAGEIF(B7:Z7,"&lt;&gt;"""),"")</f>
        <v>107.15749999999998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70.2</v>
      </c>
      <c r="L12" s="52">
        <v>10.537000000000001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80.737000000000009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0.57099999999999995</v>
      </c>
      <c r="M14" s="57"/>
      <c r="N14" s="57"/>
      <c r="O14" s="57"/>
      <c r="P14" s="57">
        <v>1</v>
      </c>
      <c r="Q14" s="57"/>
      <c r="R14" s="57"/>
      <c r="S14" s="57"/>
      <c r="T14" s="57"/>
      <c r="U14" s="57"/>
      <c r="V14" s="57"/>
      <c r="W14" s="57"/>
      <c r="X14" s="57"/>
      <c r="Y14" s="57">
        <v>1.637</v>
      </c>
      <c r="Z14" s="58"/>
      <c r="AA14" s="59">
        <f t="shared" si="0"/>
        <v>3.2080000000000002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70.2</v>
      </c>
      <c r="L16" s="62">
        <f t="shared" si="1"/>
        <v>11.108000000000001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1.637</v>
      </c>
      <c r="Z16" s="63" t="str">
        <f t="shared" si="1"/>
        <v/>
      </c>
      <c r="AA16" s="64">
        <f>SUM(AA10:AA15)</f>
        <v>83.945000000000007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>
        <v>1</v>
      </c>
      <c r="F19" s="72"/>
      <c r="G19" s="72">
        <v>1</v>
      </c>
      <c r="H19" s="72">
        <v>1</v>
      </c>
      <c r="I19" s="72">
        <v>1</v>
      </c>
      <c r="J19" s="72"/>
      <c r="K19" s="72"/>
      <c r="L19" s="72"/>
      <c r="M19" s="72"/>
      <c r="N19" s="72"/>
      <c r="O19" s="72"/>
      <c r="P19" s="72"/>
      <c r="Q19" s="72"/>
      <c r="R19" s="72"/>
      <c r="S19" s="72">
        <v>1</v>
      </c>
      <c r="T19" s="72">
        <v>1</v>
      </c>
      <c r="U19" s="72">
        <v>0.5</v>
      </c>
      <c r="V19" s="72"/>
      <c r="W19" s="72"/>
      <c r="X19" s="72"/>
      <c r="Y19" s="72"/>
      <c r="Z19" s="73"/>
      <c r="AA19" s="74">
        <f t="shared" ref="AA19:AA24" si="2">SUM(B19:Z19)</f>
        <v>6.5</v>
      </c>
    </row>
    <row r="20" spans="1:27" ht="24.95" customHeight="1" x14ac:dyDescent="0.2">
      <c r="A20" s="75" t="s">
        <v>15</v>
      </c>
      <c r="B20" s="76">
        <v>17.334</v>
      </c>
      <c r="C20" s="77">
        <v>11.363</v>
      </c>
      <c r="D20" s="77">
        <v>12.472</v>
      </c>
      <c r="E20" s="77">
        <v>20.079999999999998</v>
      </c>
      <c r="F20" s="77">
        <v>12.448</v>
      </c>
      <c r="G20" s="77">
        <v>16.553000000000001</v>
      </c>
      <c r="H20" s="77">
        <v>37.686</v>
      </c>
      <c r="I20" s="77">
        <v>27.286000000000001</v>
      </c>
      <c r="J20" s="77">
        <v>21.357999999999997</v>
      </c>
      <c r="K20" s="77">
        <v>4.2170000000000005</v>
      </c>
      <c r="L20" s="77">
        <v>2.9630000000000001</v>
      </c>
      <c r="M20" s="77"/>
      <c r="N20" s="77">
        <v>1E-3</v>
      </c>
      <c r="O20" s="77">
        <v>0.51</v>
      </c>
      <c r="P20" s="77">
        <v>1.1789999999999998</v>
      </c>
      <c r="Q20" s="77">
        <v>2.375</v>
      </c>
      <c r="R20" s="77">
        <v>5</v>
      </c>
      <c r="S20" s="77">
        <v>15.86</v>
      </c>
      <c r="T20" s="77">
        <v>23.837000000000003</v>
      </c>
      <c r="U20" s="77">
        <v>17.75</v>
      </c>
      <c r="V20" s="77">
        <v>18.289000000000001</v>
      </c>
      <c r="W20" s="77">
        <v>11.025</v>
      </c>
      <c r="X20" s="77">
        <v>12.869</v>
      </c>
      <c r="Y20" s="77">
        <v>5.649</v>
      </c>
      <c r="Z20" s="78"/>
      <c r="AA20" s="79">
        <f t="shared" si="2"/>
        <v>298.10399999999993</v>
      </c>
    </row>
    <row r="21" spans="1:27" ht="24.95" customHeight="1" x14ac:dyDescent="0.2">
      <c r="A21" s="75" t="s">
        <v>16</v>
      </c>
      <c r="B21" s="80">
        <v>52.741999999999997</v>
      </c>
      <c r="C21" s="81">
        <v>51.931999999999995</v>
      </c>
      <c r="D21" s="81">
        <v>27.773999999999997</v>
      </c>
      <c r="E21" s="81">
        <v>50.344999999999999</v>
      </c>
      <c r="F21" s="81">
        <v>52.42</v>
      </c>
      <c r="G21" s="81">
        <v>56.64</v>
      </c>
      <c r="H21" s="81">
        <v>94.76</v>
      </c>
      <c r="I21" s="81">
        <v>74.206000000000003</v>
      </c>
      <c r="J21" s="81">
        <v>67.58</v>
      </c>
      <c r="K21" s="81">
        <v>76.3</v>
      </c>
      <c r="L21" s="81">
        <v>54.903999999999996</v>
      </c>
      <c r="M21" s="81">
        <v>17.102999999999998</v>
      </c>
      <c r="N21" s="81">
        <v>13.748000000000001</v>
      </c>
      <c r="O21" s="81">
        <v>13.448</v>
      </c>
      <c r="P21" s="81">
        <v>16.48</v>
      </c>
      <c r="Q21" s="81">
        <v>53.79</v>
      </c>
      <c r="R21" s="81">
        <v>62.227000000000004</v>
      </c>
      <c r="S21" s="81">
        <v>50.430999999999997</v>
      </c>
      <c r="T21" s="81">
        <v>71.510999999999996</v>
      </c>
      <c r="U21" s="81">
        <v>101.99799999999999</v>
      </c>
      <c r="V21" s="81">
        <v>67.332999999999998</v>
      </c>
      <c r="W21" s="81">
        <v>24.972999999999999</v>
      </c>
      <c r="X21" s="81">
        <v>65.152000000000001</v>
      </c>
      <c r="Y21" s="81">
        <v>27.529999999999998</v>
      </c>
      <c r="Z21" s="78"/>
      <c r="AA21" s="79">
        <f t="shared" si="2"/>
        <v>1245.327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70.075999999999993</v>
      </c>
      <c r="C25" s="88">
        <f t="shared" si="3"/>
        <v>63.294999999999995</v>
      </c>
      <c r="D25" s="88">
        <f t="shared" si="3"/>
        <v>40.245999999999995</v>
      </c>
      <c r="E25" s="88">
        <f t="shared" si="3"/>
        <v>71.424999999999997</v>
      </c>
      <c r="F25" s="88">
        <f t="shared" si="3"/>
        <v>64.867999999999995</v>
      </c>
      <c r="G25" s="88">
        <f t="shared" si="3"/>
        <v>74.192999999999998</v>
      </c>
      <c r="H25" s="88">
        <f t="shared" si="3"/>
        <v>133.446</v>
      </c>
      <c r="I25" s="88">
        <f t="shared" si="3"/>
        <v>102.492</v>
      </c>
      <c r="J25" s="88">
        <f t="shared" si="3"/>
        <v>88.937999999999988</v>
      </c>
      <c r="K25" s="88">
        <f t="shared" si="3"/>
        <v>80.516999999999996</v>
      </c>
      <c r="L25" s="88">
        <f t="shared" si="3"/>
        <v>57.866999999999997</v>
      </c>
      <c r="M25" s="88">
        <f t="shared" si="3"/>
        <v>17.102999999999998</v>
      </c>
      <c r="N25" s="88">
        <f t="shared" si="3"/>
        <v>13.749000000000001</v>
      </c>
      <c r="O25" s="88">
        <f t="shared" si="3"/>
        <v>13.958</v>
      </c>
      <c r="P25" s="88">
        <f t="shared" si="3"/>
        <v>17.658999999999999</v>
      </c>
      <c r="Q25" s="88">
        <f t="shared" si="3"/>
        <v>56.164999999999999</v>
      </c>
      <c r="R25" s="88">
        <f t="shared" si="3"/>
        <v>67.227000000000004</v>
      </c>
      <c r="S25" s="88">
        <f t="shared" si="3"/>
        <v>67.290999999999997</v>
      </c>
      <c r="T25" s="88">
        <f t="shared" si="3"/>
        <v>96.347999999999999</v>
      </c>
      <c r="U25" s="88">
        <f t="shared" si="3"/>
        <v>120.24799999999999</v>
      </c>
      <c r="V25" s="88">
        <f t="shared" si="3"/>
        <v>85.622</v>
      </c>
      <c r="W25" s="88">
        <f t="shared" si="3"/>
        <v>35.997999999999998</v>
      </c>
      <c r="X25" s="88">
        <f t="shared" si="3"/>
        <v>78.021000000000001</v>
      </c>
      <c r="Y25" s="88">
        <f t="shared" si="3"/>
        <v>33.178999999999995</v>
      </c>
      <c r="Z25" s="89">
        <f t="shared" si="3"/>
        <v>0</v>
      </c>
      <c r="AA25" s="90">
        <f t="shared" si="3"/>
        <v>1549.931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70.075999999999993</v>
      </c>
      <c r="C29" s="77">
        <v>63.295000000000002</v>
      </c>
      <c r="D29" s="77">
        <v>40.246000000000002</v>
      </c>
      <c r="E29" s="77">
        <v>71.424999999999997</v>
      </c>
      <c r="F29" s="77">
        <v>64.867999999999995</v>
      </c>
      <c r="G29" s="77">
        <v>74.192999999999998</v>
      </c>
      <c r="H29" s="77">
        <v>133.446</v>
      </c>
      <c r="I29" s="77">
        <v>102.492</v>
      </c>
      <c r="J29" s="77">
        <v>88.938000000000002</v>
      </c>
      <c r="K29" s="77">
        <v>150.71700000000001</v>
      </c>
      <c r="L29" s="77">
        <v>68.974999999999994</v>
      </c>
      <c r="M29" s="77">
        <v>17.103000000000002</v>
      </c>
      <c r="N29" s="77">
        <v>13.749000000000001</v>
      </c>
      <c r="O29" s="77">
        <v>13.958</v>
      </c>
      <c r="P29" s="77">
        <v>18.658999999999999</v>
      </c>
      <c r="Q29" s="77">
        <v>56.164999999999999</v>
      </c>
      <c r="R29" s="77">
        <v>67.227000000000004</v>
      </c>
      <c r="S29" s="77">
        <v>67.290999999999997</v>
      </c>
      <c r="T29" s="77">
        <v>96.347999999999999</v>
      </c>
      <c r="U29" s="77">
        <v>120.248</v>
      </c>
      <c r="V29" s="77">
        <v>85.622</v>
      </c>
      <c r="W29" s="77">
        <v>35.997999999999998</v>
      </c>
      <c r="X29" s="77">
        <v>78.021000000000001</v>
      </c>
      <c r="Y29" s="77">
        <v>34.816000000000003</v>
      </c>
      <c r="Z29" s="78"/>
      <c r="AA29" s="79">
        <f>SUM(B29:Z29)</f>
        <v>1633.876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70.075999999999993</v>
      </c>
      <c r="C31" s="62">
        <f t="shared" si="4"/>
        <v>63.295000000000002</v>
      </c>
      <c r="D31" s="62">
        <f t="shared" si="4"/>
        <v>40.246000000000002</v>
      </c>
      <c r="E31" s="62">
        <f t="shared" si="4"/>
        <v>71.424999999999997</v>
      </c>
      <c r="F31" s="62">
        <f t="shared" si="4"/>
        <v>64.867999999999995</v>
      </c>
      <c r="G31" s="62">
        <f t="shared" si="4"/>
        <v>74.192999999999998</v>
      </c>
      <c r="H31" s="62">
        <f t="shared" si="4"/>
        <v>133.446</v>
      </c>
      <c r="I31" s="62">
        <f t="shared" si="4"/>
        <v>102.492</v>
      </c>
      <c r="J31" s="62">
        <f t="shared" si="4"/>
        <v>88.938000000000002</v>
      </c>
      <c r="K31" s="62">
        <f t="shared" si="4"/>
        <v>150.71700000000001</v>
      </c>
      <c r="L31" s="62">
        <f t="shared" si="4"/>
        <v>68.974999999999994</v>
      </c>
      <c r="M31" s="62">
        <f t="shared" si="4"/>
        <v>17.103000000000002</v>
      </c>
      <c r="N31" s="62">
        <f t="shared" si="4"/>
        <v>13.749000000000001</v>
      </c>
      <c r="O31" s="62">
        <f t="shared" si="4"/>
        <v>13.958</v>
      </c>
      <c r="P31" s="62">
        <f t="shared" si="4"/>
        <v>18.658999999999999</v>
      </c>
      <c r="Q31" s="62">
        <f t="shared" si="4"/>
        <v>56.164999999999999</v>
      </c>
      <c r="R31" s="62">
        <f t="shared" si="4"/>
        <v>67.227000000000004</v>
      </c>
      <c r="S31" s="62">
        <f t="shared" si="4"/>
        <v>67.290999999999997</v>
      </c>
      <c r="T31" s="62">
        <f t="shared" si="4"/>
        <v>96.347999999999999</v>
      </c>
      <c r="U31" s="62">
        <f t="shared" si="4"/>
        <v>120.248</v>
      </c>
      <c r="V31" s="62">
        <f t="shared" si="4"/>
        <v>85.622</v>
      </c>
      <c r="W31" s="62">
        <f t="shared" si="4"/>
        <v>35.997999999999998</v>
      </c>
      <c r="X31" s="62">
        <f t="shared" si="4"/>
        <v>78.021000000000001</v>
      </c>
      <c r="Y31" s="62">
        <f t="shared" si="4"/>
        <v>34.816000000000003</v>
      </c>
      <c r="Z31" s="63">
        <f t="shared" si="4"/>
        <v>0</v>
      </c>
      <c r="AA31" s="64">
        <f t="shared" si="4"/>
        <v>1633.876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56.5</v>
      </c>
      <c r="E38" s="99"/>
      <c r="F38" s="99"/>
      <c r="G38" s="99"/>
      <c r="H38" s="99">
        <v>28</v>
      </c>
      <c r="I38" s="99">
        <v>86.2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1</v>
      </c>
      <c r="T38" s="99"/>
      <c r="U38" s="99"/>
      <c r="V38" s="99"/>
      <c r="W38" s="99">
        <v>79.900000000000006</v>
      </c>
      <c r="X38" s="99"/>
      <c r="Y38" s="99"/>
      <c r="Z38" s="100"/>
      <c r="AA38" s="79">
        <f t="shared" si="5"/>
        <v>251.6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56.5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28</v>
      </c>
      <c r="I39" s="88">
        <f t="shared" si="6"/>
        <v>86.2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79.900000000000006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251.6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56.5</v>
      </c>
      <c r="E46" s="99"/>
      <c r="F46" s="99"/>
      <c r="G46" s="99"/>
      <c r="H46" s="99">
        <v>28</v>
      </c>
      <c r="I46" s="99">
        <v>86.2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1</v>
      </c>
      <c r="T46" s="99"/>
      <c r="U46" s="99"/>
      <c r="V46" s="99"/>
      <c r="W46" s="99">
        <v>79.900000000000006</v>
      </c>
      <c r="X46" s="99"/>
      <c r="Y46" s="99"/>
      <c r="Z46" s="100"/>
      <c r="AA46" s="79">
        <f t="shared" si="7"/>
        <v>251.6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56.5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28</v>
      </c>
      <c r="I48" s="88">
        <f t="shared" si="8"/>
        <v>86.2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79.900000000000006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251.6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70.075999999999993</v>
      </c>
      <c r="C51" s="88">
        <f t="shared" si="10"/>
        <v>63.294999999999995</v>
      </c>
      <c r="D51" s="88">
        <f t="shared" si="10"/>
        <v>96.745999999999995</v>
      </c>
      <c r="E51" s="88">
        <f t="shared" si="10"/>
        <v>71.424999999999997</v>
      </c>
      <c r="F51" s="88">
        <f t="shared" si="10"/>
        <v>64.867999999999995</v>
      </c>
      <c r="G51" s="88">
        <f t="shared" si="10"/>
        <v>74.192999999999998</v>
      </c>
      <c r="H51" s="88">
        <f t="shared" si="10"/>
        <v>161.446</v>
      </c>
      <c r="I51" s="88">
        <f t="shared" si="10"/>
        <v>188.69200000000001</v>
      </c>
      <c r="J51" s="88">
        <f t="shared" si="10"/>
        <v>88.937999999999988</v>
      </c>
      <c r="K51" s="88">
        <f t="shared" si="10"/>
        <v>150.71699999999998</v>
      </c>
      <c r="L51" s="88">
        <f t="shared" si="10"/>
        <v>68.974999999999994</v>
      </c>
      <c r="M51" s="88">
        <f t="shared" si="10"/>
        <v>17.102999999999998</v>
      </c>
      <c r="N51" s="88">
        <f t="shared" si="10"/>
        <v>13.749000000000001</v>
      </c>
      <c r="O51" s="88">
        <f t="shared" si="10"/>
        <v>13.958</v>
      </c>
      <c r="P51" s="88">
        <f t="shared" si="10"/>
        <v>18.658999999999999</v>
      </c>
      <c r="Q51" s="88">
        <f t="shared" si="10"/>
        <v>56.164999999999999</v>
      </c>
      <c r="R51" s="88">
        <f t="shared" si="10"/>
        <v>67.227000000000004</v>
      </c>
      <c r="S51" s="88">
        <f t="shared" si="10"/>
        <v>68.290999999999997</v>
      </c>
      <c r="T51" s="88">
        <f t="shared" si="10"/>
        <v>96.347999999999999</v>
      </c>
      <c r="U51" s="88">
        <f t="shared" si="10"/>
        <v>120.24799999999999</v>
      </c>
      <c r="V51" s="88">
        <f t="shared" si="10"/>
        <v>85.622</v>
      </c>
      <c r="W51" s="88">
        <f t="shared" si="10"/>
        <v>115.898</v>
      </c>
      <c r="X51" s="88">
        <f t="shared" si="10"/>
        <v>78.021000000000001</v>
      </c>
      <c r="Y51" s="88">
        <f t="shared" si="10"/>
        <v>34.815999999999995</v>
      </c>
      <c r="Z51" s="89">
        <f t="shared" si="10"/>
        <v>0</v>
      </c>
      <c r="AA51" s="104">
        <f>SUM(B51:Z51)</f>
        <v>1885.4760000000001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56.5</v>
      </c>
      <c r="E4" s="18"/>
      <c r="F4" s="18"/>
      <c r="G4" s="18"/>
      <c r="H4" s="18">
        <v>28</v>
      </c>
      <c r="I4" s="18">
        <v>86.2</v>
      </c>
      <c r="J4" s="18"/>
      <c r="K4" s="18"/>
      <c r="L4" s="18"/>
      <c r="M4" s="18"/>
      <c r="N4" s="18"/>
      <c r="O4" s="18"/>
      <c r="P4" s="18"/>
      <c r="Q4" s="18"/>
      <c r="R4" s="18"/>
      <c r="S4" s="18">
        <v>1</v>
      </c>
      <c r="T4" s="18">
        <v>-38.700000000000003</v>
      </c>
      <c r="U4" s="18">
        <v>-102.3</v>
      </c>
      <c r="V4" s="18">
        <v>-24</v>
      </c>
      <c r="W4" s="18">
        <v>79.900000000000006</v>
      </c>
      <c r="X4" s="18"/>
      <c r="Y4" s="18"/>
      <c r="Z4" s="19"/>
      <c r="AA4" s="111">
        <f>SUM(B4:Z4)</f>
        <v>86.600000000000009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107.1</v>
      </c>
      <c r="C7" s="117">
        <v>101</v>
      </c>
      <c r="D7" s="117">
        <v>111.23</v>
      </c>
      <c r="E7" s="117">
        <v>108.2</v>
      </c>
      <c r="F7" s="117">
        <v>94.12</v>
      </c>
      <c r="G7" s="117">
        <v>110.97</v>
      </c>
      <c r="H7" s="117">
        <v>123.73</v>
      </c>
      <c r="I7" s="117">
        <v>145</v>
      </c>
      <c r="J7" s="117">
        <v>97.7</v>
      </c>
      <c r="K7" s="117">
        <v>98.39</v>
      </c>
      <c r="L7" s="117">
        <v>84.36</v>
      </c>
      <c r="M7" s="117">
        <v>77.510000000000005</v>
      </c>
      <c r="N7" s="117">
        <v>80.62</v>
      </c>
      <c r="O7" s="117">
        <v>74.849999999999994</v>
      </c>
      <c r="P7" s="117">
        <v>80.75</v>
      </c>
      <c r="Q7" s="117">
        <v>90.21</v>
      </c>
      <c r="R7" s="117">
        <v>105.98</v>
      </c>
      <c r="S7" s="117">
        <v>139.99</v>
      </c>
      <c r="T7" s="117">
        <v>149.99</v>
      </c>
      <c r="U7" s="117">
        <v>172.35</v>
      </c>
      <c r="V7" s="117">
        <v>135</v>
      </c>
      <c r="W7" s="117">
        <v>118</v>
      </c>
      <c r="X7" s="117">
        <v>88.92</v>
      </c>
      <c r="Y7" s="117">
        <v>75.81</v>
      </c>
      <c r="Z7" s="118"/>
      <c r="AA7" s="119">
        <f>IF(SUM(B7:Z7)&lt;&gt;0,AVERAGEIF(B7:Z7,"&lt;&gt;"""),"")</f>
        <v>107.15749999999998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38.700000000000003</v>
      </c>
      <c r="U15" s="133">
        <v>102.3</v>
      </c>
      <c r="V15" s="133">
        <v>24</v>
      </c>
      <c r="W15" s="133"/>
      <c r="X15" s="133"/>
      <c r="Y15" s="133"/>
      <c r="Z15" s="131"/>
      <c r="AA15" s="132">
        <f t="shared" si="0"/>
        <v>165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38.700000000000003</v>
      </c>
      <c r="U16" s="135">
        <f t="shared" si="1"/>
        <v>102.3</v>
      </c>
      <c r="V16" s="135">
        <f t="shared" si="1"/>
        <v>24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56.5</v>
      </c>
      <c r="E23" s="133"/>
      <c r="F23" s="133"/>
      <c r="G23" s="133"/>
      <c r="H23" s="133">
        <v>28</v>
      </c>
      <c r="I23" s="133">
        <v>86.2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</v>
      </c>
      <c r="T23" s="133"/>
      <c r="U23" s="133"/>
      <c r="V23" s="133"/>
      <c r="W23" s="133">
        <v>79.900000000000006</v>
      </c>
      <c r="X23" s="133"/>
      <c r="Y23" s="133"/>
      <c r="Z23" s="131"/>
      <c r="AA23" s="132">
        <f t="shared" si="2"/>
        <v>251.6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56.5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28</v>
      </c>
      <c r="I24" s="135">
        <f t="shared" si="3"/>
        <v>86.2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79.900000000000006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251.6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2023-10-05T13:21:06Z</dcterms:created>
  <dcterms:modified xsi:type="dcterms:W3CDTF">2023-10-05T13:21:07Z</dcterms:modified>
</cp:coreProperties>
</file>