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<sst xmlns="http://schemas.openxmlformats.org/spreadsheetml/2006/main" count="117" uniqueCount="53">
  <si>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04/10/2023 16:16:24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</si>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</sst>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73-4ECB-8A40-26036C39C6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73-4ECB-8A40-26036C39C6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44.296999999999997</c:v>
                </c:pt>
                <c:pt idx="1">
                  <c:v>32.96</c:v>
                </c:pt>
                <c:pt idx="2">
                  <c:v>45.900000000000006</c:v>
                </c:pt>
                <c:pt idx="3">
                  <c:v>28.695</c:v>
                </c:pt>
                <c:pt idx="4">
                  <c:v>23.004999999999999</c:v>
                </c:pt>
                <c:pt idx="5">
                  <c:v>33.311</c:v>
                </c:pt>
                <c:pt idx="6">
                  <c:v>3.3330000000000002</c:v>
                </c:pt>
                <c:pt idx="16">
                  <c:v>48.867000000000004</c:v>
                </c:pt>
                <c:pt idx="17">
                  <c:v>0.55500000000000005</c:v>
                </c:pt>
                <c:pt idx="18">
                  <c:v>17</c:v>
                </c:pt>
                <c:pt idx="19">
                  <c:v>3</c:v>
                </c:pt>
                <c:pt idx="21">
                  <c:v>62.668999999999997</c:v>
                </c:pt>
                <c:pt idx="22">
                  <c:v>32.241999999999997</c:v>
                </c:pt>
                <c:pt idx="23">
                  <c:v>43.625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73-4ECB-8A40-26036C39C6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73-4ECB-8A40-26036C39C6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5.2160000000000002</c:v>
                </c:pt>
                <c:pt idx="1">
                  <c:v>5.2249999999999996</c:v>
                </c:pt>
                <c:pt idx="2">
                  <c:v>7.2469999999999999</c:v>
                </c:pt>
                <c:pt idx="3">
                  <c:v>10.504000000000001</c:v>
                </c:pt>
                <c:pt idx="4">
                  <c:v>18.939</c:v>
                </c:pt>
                <c:pt idx="5">
                  <c:v>19.644000000000002</c:v>
                </c:pt>
                <c:pt idx="6">
                  <c:v>24.930000000000003</c:v>
                </c:pt>
                <c:pt idx="7">
                  <c:v>21.559000000000001</c:v>
                </c:pt>
                <c:pt idx="8">
                  <c:v>0.71</c:v>
                </c:pt>
                <c:pt idx="9">
                  <c:v>7.1999999999999995E-2</c:v>
                </c:pt>
                <c:pt idx="10">
                  <c:v>13</c:v>
                </c:pt>
                <c:pt idx="11">
                  <c:v>2.0590000000000002</c:v>
                </c:pt>
                <c:pt idx="12">
                  <c:v>3.5960000000000001</c:v>
                </c:pt>
                <c:pt idx="13">
                  <c:v>3.5540000000000003</c:v>
                </c:pt>
                <c:pt idx="14">
                  <c:v>7.6690000000000005</c:v>
                </c:pt>
                <c:pt idx="15">
                  <c:v>41.008000000000003</c:v>
                </c:pt>
                <c:pt idx="16">
                  <c:v>36.121000000000009</c:v>
                </c:pt>
                <c:pt idx="17">
                  <c:v>21.896000000000004</c:v>
                </c:pt>
                <c:pt idx="18">
                  <c:v>17.68</c:v>
                </c:pt>
                <c:pt idx="19">
                  <c:v>16.543999999999997</c:v>
                </c:pt>
                <c:pt idx="20">
                  <c:v>19.492999999999999</c:v>
                </c:pt>
                <c:pt idx="21">
                  <c:v>16.454999999999998</c:v>
                </c:pt>
                <c:pt idx="22">
                  <c:v>6.4169999999999998</c:v>
                </c:pt>
                <c:pt idx="23">
                  <c:v>3.6589999999999998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73-4ECB-8A40-26036C39C6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73-4ECB-8A40-26036C39C6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73-4ECB-8A40-26036C39C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57.510999999999996</c:v>
                </c:pt>
                <c:pt idx="1">
                  <c:v>47.045000000000002</c:v>
                </c:pt>
                <c:pt idx="2">
                  <c:v>62.241</c:v>
                </c:pt>
                <c:pt idx="3">
                  <c:v>50.5</c:v>
                </c:pt>
                <c:pt idx="4">
                  <c:v>53.4</c:v>
                </c:pt>
                <c:pt idx="5">
                  <c:v>61.997000000000007</c:v>
                </c:pt>
                <c:pt idx="6">
                  <c:v>56.328999999999994</c:v>
                </c:pt>
                <c:pt idx="7">
                  <c:v>90.813000000000017</c:v>
                </c:pt>
                <c:pt idx="8">
                  <c:v>67.283999999999992</c:v>
                </c:pt>
                <c:pt idx="9">
                  <c:v>55.265000000000001</c:v>
                </c:pt>
                <c:pt idx="10">
                  <c:v>89.305000000000007</c:v>
                </c:pt>
                <c:pt idx="11">
                  <c:v>22.236000000000001</c:v>
                </c:pt>
                <c:pt idx="12">
                  <c:v>10.068999999999999</c:v>
                </c:pt>
                <c:pt idx="13">
                  <c:v>7.0709999999999997</c:v>
                </c:pt>
                <c:pt idx="14">
                  <c:v>8.8469999999999995</c:v>
                </c:pt>
                <c:pt idx="15">
                  <c:v>46.420999999999999</c:v>
                </c:pt>
                <c:pt idx="16">
                  <c:v>147.09099999999998</c:v>
                </c:pt>
                <c:pt idx="17">
                  <c:v>53.309999999999995</c:v>
                </c:pt>
                <c:pt idx="18">
                  <c:v>51.843000000000004</c:v>
                </c:pt>
                <c:pt idx="19">
                  <c:v>45.731999999999999</c:v>
                </c:pt>
                <c:pt idx="20">
                  <c:v>36.389000000000003</c:v>
                </c:pt>
                <c:pt idx="21">
                  <c:v>87.409000000000006</c:v>
                </c:pt>
                <c:pt idx="22">
                  <c:v>47.341999999999999</c:v>
                </c:pt>
                <c:pt idx="23">
                  <c:v>60.393000000000001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73-4ECB-8A40-26036C39C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102.64</c:v>
                </c:pt>
                <c:pt idx="1">
                  <c:v>96.99</c:v>
                </c:pt>
                <c:pt idx="2">
                  <c:v>103.41</c:v>
                </c:pt>
                <c:pt idx="3">
                  <c:v>100</c:v>
                </c:pt>
                <c:pt idx="4">
                  <c:v>89.49</c:v>
                </c:pt>
                <c:pt idx="5">
                  <c:v>96.99</c:v>
                </c:pt>
                <c:pt idx="6">
                  <c:v>125</c:v>
                </c:pt>
                <c:pt idx="7">
                  <c:v>148.69</c:v>
                </c:pt>
                <c:pt idx="8">
                  <c:v>100.75</c:v>
                </c:pt>
                <c:pt idx="9">
                  <c:v>84.15</c:v>
                </c:pt>
                <c:pt idx="10">
                  <c:v>74.69</c:v>
                </c:pt>
                <c:pt idx="11">
                  <c:v>79.739999999999995</c:v>
                </c:pt>
                <c:pt idx="12">
                  <c:v>78.23</c:v>
                </c:pt>
                <c:pt idx="13">
                  <c:v>76.89</c:v>
                </c:pt>
                <c:pt idx="14">
                  <c:v>85</c:v>
                </c:pt>
                <c:pt idx="15">
                  <c:v>83.39</c:v>
                </c:pt>
                <c:pt idx="16">
                  <c:v>112.66</c:v>
                </c:pt>
                <c:pt idx="17">
                  <c:v>125</c:v>
                </c:pt>
                <c:pt idx="18">
                  <c:v>172.01</c:v>
                </c:pt>
                <c:pt idx="19">
                  <c:v>249.43</c:v>
                </c:pt>
                <c:pt idx="20">
                  <c:v>138.4</c:v>
                </c:pt>
                <c:pt idx="21">
                  <c:v>109.43</c:v>
                </c:pt>
                <c:pt idx="22">
                  <c:v>101.16</c:v>
                </c:pt>
                <c:pt idx="23">
                  <c:v>108.46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73-4ECB-8A40-26036C39C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57.511000000000003</v>
      </c>
      <c r="C4" s="18">
        <v>47.045000000000002</v>
      </c>
      <c r="D4" s="18">
        <v>62.248999999999995</v>
      </c>
      <c r="E4" s="18">
        <v>50.500000000000007</v>
      </c>
      <c r="F4" s="18">
        <v>53.400000000000006</v>
      </c>
      <c r="G4" s="18">
        <v>61.997</v>
      </c>
      <c r="H4" s="18">
        <v>56.359000000000002</v>
      </c>
      <c r="I4" s="18">
        <v>90.783999999999992</v>
      </c>
      <c r="J4" s="18">
        <v>67.283999999999992</v>
      </c>
      <c r="K4" s="18">
        <v>55.265000000000001</v>
      </c>
      <c r="L4" s="18">
        <v>89.304999999999993</v>
      </c>
      <c r="M4" s="18">
        <v>22.236000000000001</v>
      </c>
      <c r="N4" s="18">
        <v>10.068999999999999</v>
      </c>
      <c r="O4" s="18">
        <v>7.0709999999999997</v>
      </c>
      <c r="P4" s="18">
        <v>8.8470000000000031</v>
      </c>
      <c r="Q4" s="18">
        <v>46.420999999999999</v>
      </c>
      <c r="R4" s="18">
        <v>147.06599999999997</v>
      </c>
      <c r="S4" s="18">
        <v>53.273000000000003</v>
      </c>
      <c r="T4" s="18">
        <v>51.842999999999996</v>
      </c>
      <c r="U4" s="18">
        <v>45.731999999999999</v>
      </c>
      <c r="V4" s="18">
        <v>36.388999999999996</v>
      </c>
      <c r="W4" s="18">
        <v>87.408999999999992</v>
      </c>
      <c r="X4" s="18">
        <v>47.341999999999999</v>
      </c>
      <c r="Y4" s="18">
        <v>60.385999999999996</v>
      </c>
      <c r="Z4" s="19"/>
      <c r="AA4" s="20">
        <f>SUM(B4:Z4)</f>
        <v>1315.7829999999999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102.64</v>
      </c>
      <c r="C7" s="28">
        <v>96.99</v>
      </c>
      <c r="D7" s="28">
        <v>103.41</v>
      </c>
      <c r="E7" s="28">
        <v>100</v>
      </c>
      <c r="F7" s="28">
        <v>89.49</v>
      </c>
      <c r="G7" s="28">
        <v>96.99</v>
      </c>
      <c r="H7" s="28">
        <v>125</v>
      </c>
      <c r="I7" s="28">
        <v>148.69</v>
      </c>
      <c r="J7" s="28">
        <v>100.75</v>
      </c>
      <c r="K7" s="28">
        <v>84.15</v>
      </c>
      <c r="L7" s="28">
        <v>74.69</v>
      </c>
      <c r="M7" s="28">
        <v>79.739999999999995</v>
      </c>
      <c r="N7" s="28">
        <v>78.23</v>
      </c>
      <c r="O7" s="28">
        <v>76.89</v>
      </c>
      <c r="P7" s="28">
        <v>85</v>
      </c>
      <c r="Q7" s="28">
        <v>83.39</v>
      </c>
      <c r="R7" s="28">
        <v>112.66</v>
      </c>
      <c r="S7" s="28">
        <v>125</v>
      </c>
      <c r="T7" s="28">
        <v>172.01</v>
      </c>
      <c r="U7" s="28">
        <v>249.43</v>
      </c>
      <c r="V7" s="28">
        <v>138.4</v>
      </c>
      <c r="W7" s="28">
        <v>109.43</v>
      </c>
      <c r="X7" s="28">
        <v>101.16</v>
      </c>
      <c r="Y7" s="28">
        <v>108.46</v>
      </c>
      <c r="Z7" s="29"/>
      <c r="AA7" s="30">
        <f>IF(SUM(B7:Z7)&lt;&gt;0,AVERAGEIF(B7:Z7,"&lt;&gt;"""),"")</f>
        <v>110.10833333333335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44.296999999999997</v>
      </c>
      <c r="C12" s="52">
        <v>32.96</v>
      </c>
      <c r="D12" s="52">
        <v>45.900000000000006</v>
      </c>
      <c r="E12" s="52">
        <v>28.695</v>
      </c>
      <c r="F12" s="52">
        <v>23.004999999999999</v>
      </c>
      <c r="G12" s="52">
        <v>33.311</v>
      </c>
      <c r="H12" s="52">
        <v>3.3330000000000002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48.867000000000004</v>
      </c>
      <c r="S12" s="52">
        <v>0.55500000000000005</v>
      </c>
      <c r="T12" s="52">
        <v>17</v>
      </c>
      <c r="U12" s="52">
        <v>3</v>
      </c>
      <c r="V12" s="52"/>
      <c r="W12" s="52">
        <v>62.668999999999997</v>
      </c>
      <c r="X12" s="52">
        <v>32.241999999999997</v>
      </c>
      <c r="Y12" s="52">
        <v>43.625</v>
      </c>
      <c r="Z12" s="53"/>
      <c r="AA12" s="54">
        <f t="shared" si="0"/>
        <v>419.459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5.2160000000000002</v>
      </c>
      <c r="C14" s="57">
        <v>5.2249999999999996</v>
      </c>
      <c r="D14" s="57">
        <v>7.2469999999999999</v>
      </c>
      <c r="E14" s="57">
        <v>10.504000000000001</v>
      </c>
      <c r="F14" s="57">
        <v>18.939</v>
      </c>
      <c r="G14" s="57">
        <v>19.644000000000002</v>
      </c>
      <c r="H14" s="57">
        <v>24.930000000000003</v>
      </c>
      <c r="I14" s="57">
        <v>21.559000000000001</v>
      </c>
      <c r="J14" s="57">
        <v>0.71</v>
      </c>
      <c r="K14" s="57">
        <v>7.1999999999999995E-2</v>
      </c>
      <c r="L14" s="57">
        <v>13</v>
      </c>
      <c r="M14" s="57">
        <v>2.0590000000000002</v>
      </c>
      <c r="N14" s="57">
        <v>3.5960000000000001</v>
      </c>
      <c r="O14" s="57">
        <v>3.5540000000000003</v>
      </c>
      <c r="P14" s="57">
        <v>7.6690000000000005</v>
      </c>
      <c r="Q14" s="57">
        <v>41.008000000000003</v>
      </c>
      <c r="R14" s="57">
        <v>36.121000000000009</v>
      </c>
      <c r="S14" s="57">
        <v>21.896000000000004</v>
      </c>
      <c r="T14" s="57">
        <v>17.68</v>
      </c>
      <c r="U14" s="57">
        <v>16.543999999999997</v>
      </c>
      <c r="V14" s="57">
        <v>19.492999999999999</v>
      </c>
      <c r="W14" s="57">
        <v>16.454999999999998</v>
      </c>
      <c r="X14" s="57">
        <v>6.4169999999999998</v>
      </c>
      <c r="Y14" s="57">
        <v>3.6589999999999998</v>
      </c>
      <c r="Z14" s="58"/>
      <c r="AA14" s="59">
        <f t="shared" si="0"/>
        <v>323.197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49.512999999999998</v>
      </c>
      <c r="C16" s="62">
        <f t="shared" ref="C16:Z16" si="1">IF(LEN(C$2)&gt;0,SUM(C10:C15),"")</f>
        <v>38.185000000000002</v>
      </c>
      <c r="D16" s="62">
        <f t="shared" si="1"/>
        <v>53.147000000000006</v>
      </c>
      <c r="E16" s="62">
        <f t="shared" si="1"/>
        <v>39.198999999999998</v>
      </c>
      <c r="F16" s="62">
        <f t="shared" si="1"/>
        <v>41.944000000000003</v>
      </c>
      <c r="G16" s="62">
        <f t="shared" si="1"/>
        <v>52.954999999999998</v>
      </c>
      <c r="H16" s="62">
        <f t="shared" si="1"/>
        <v>28.263000000000005</v>
      </c>
      <c r="I16" s="62">
        <f t="shared" si="1"/>
        <v>21.559000000000001</v>
      </c>
      <c r="J16" s="62">
        <f t="shared" si="1"/>
        <v>0.71</v>
      </c>
      <c r="K16" s="62">
        <f t="shared" si="1"/>
        <v>7.1999999999999995E-2</v>
      </c>
      <c r="L16" s="62">
        <f t="shared" si="1"/>
        <v>13</v>
      </c>
      <c r="M16" s="62">
        <f t="shared" si="1"/>
        <v>2.0590000000000002</v>
      </c>
      <c r="N16" s="62">
        <f t="shared" si="1"/>
        <v>3.5960000000000001</v>
      </c>
      <c r="O16" s="62">
        <f t="shared" si="1"/>
        <v>3.5540000000000003</v>
      </c>
      <c r="P16" s="62">
        <f t="shared" si="1"/>
        <v>7.6690000000000005</v>
      </c>
      <c r="Q16" s="62">
        <f t="shared" si="1"/>
        <v>41.008000000000003</v>
      </c>
      <c r="R16" s="62">
        <f t="shared" si="1"/>
        <v>84.988000000000014</v>
      </c>
      <c r="S16" s="62">
        <f t="shared" si="1"/>
        <v>22.451000000000004</v>
      </c>
      <c r="T16" s="62">
        <f t="shared" si="1"/>
        <v>34.68</v>
      </c>
      <c r="U16" s="62">
        <f t="shared" si="1"/>
        <v>19.543999999999997</v>
      </c>
      <c r="V16" s="62">
        <f t="shared" si="1"/>
        <v>19.492999999999999</v>
      </c>
      <c r="W16" s="62">
        <f t="shared" si="1"/>
        <v>79.123999999999995</v>
      </c>
      <c r="X16" s="62">
        <f t="shared" si="1"/>
        <v>38.658999999999999</v>
      </c>
      <c r="Y16" s="62">
        <f t="shared" si="1"/>
        <v>47.283999999999999</v>
      </c>
      <c r="Z16" s="63" t="str">
        <f t="shared" si="1"/>
        <v/>
      </c>
      <c r="AA16" s="64">
        <f>SUM(AA10:AA15)</f>
        <v>742.65599999999995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>
        <v>56.252000000000002</v>
      </c>
      <c r="K19" s="72">
        <v>20</v>
      </c>
      <c r="L19" s="72">
        <v>48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174.25200000000001</v>
      </c>
    </row>
    <row r="20" spans="1:27" ht="25.15" customHeight="1" x14ac:dyDescent="0.2">
      <c r="A20" s="75" t="s">
        <v>15</v>
      </c>
      <c r="B20" s="76">
        <v>2.6019999999999999</v>
      </c>
      <c r="C20" s="77">
        <v>2.4790000000000001</v>
      </c>
      <c r="D20" s="77">
        <v>2.419</v>
      </c>
      <c r="E20" s="77">
        <v>2.399</v>
      </c>
      <c r="F20" s="77">
        <v>2.5499999999999998</v>
      </c>
      <c r="G20" s="77">
        <v>2.7890000000000001</v>
      </c>
      <c r="H20" s="77">
        <v>18.689999999999998</v>
      </c>
      <c r="I20" s="77">
        <v>6.5889999999999995</v>
      </c>
      <c r="J20" s="77">
        <v>3.8820000000000001</v>
      </c>
      <c r="K20" s="77">
        <v>4.1779999999999999</v>
      </c>
      <c r="L20" s="77"/>
      <c r="M20" s="77"/>
      <c r="N20" s="77"/>
      <c r="O20" s="77"/>
      <c r="P20" s="77"/>
      <c r="Q20" s="77">
        <v>3.2930000000000001</v>
      </c>
      <c r="R20" s="77">
        <v>61.280999999999999</v>
      </c>
      <c r="S20" s="77">
        <v>28.312000000000001</v>
      </c>
      <c r="T20" s="77">
        <v>11.199</v>
      </c>
      <c r="U20" s="77">
        <v>19.945</v>
      </c>
      <c r="V20" s="77">
        <v>13.527999999999999</v>
      </c>
      <c r="W20" s="77">
        <v>0.629</v>
      </c>
      <c r="X20" s="77">
        <v>1.0449999999999999</v>
      </c>
      <c r="Y20" s="77">
        <v>5.548</v>
      </c>
      <c r="Z20" s="78"/>
      <c r="AA20" s="79">
        <f t="shared" si="2"/>
        <v>193.35699999999997</v>
      </c>
    </row>
    <row r="21" spans="1:27" ht="25.15" customHeight="1" x14ac:dyDescent="0.2">
      <c r="A21" s="75" t="s">
        <v>16</v>
      </c>
      <c r="B21" s="80">
        <v>5.3959999999999999</v>
      </c>
      <c r="C21" s="81">
        <v>6.3810000000000002</v>
      </c>
      <c r="D21" s="81">
        <v>6.6829999999999998</v>
      </c>
      <c r="E21" s="81">
        <v>8.9019999999999992</v>
      </c>
      <c r="F21" s="81">
        <v>8.9060000000000006</v>
      </c>
      <c r="G21" s="81">
        <v>6.2530000000000001</v>
      </c>
      <c r="H21" s="81">
        <v>9.4060000000000006</v>
      </c>
      <c r="I21" s="81">
        <v>12.636000000000001</v>
      </c>
      <c r="J21" s="81">
        <v>6.4399999999999995</v>
      </c>
      <c r="K21" s="81">
        <v>31.015000000000001</v>
      </c>
      <c r="L21" s="81">
        <v>28.305</v>
      </c>
      <c r="M21" s="81">
        <v>20.177</v>
      </c>
      <c r="N21" s="81">
        <v>6.4730000000000008</v>
      </c>
      <c r="O21" s="81">
        <v>3.5169999999999999</v>
      </c>
      <c r="P21" s="81">
        <v>1.1779999999999999</v>
      </c>
      <c r="Q21" s="81">
        <v>2.12</v>
      </c>
      <c r="R21" s="81">
        <v>0.79699999999999993</v>
      </c>
      <c r="S21" s="81">
        <v>2.5099999999999998</v>
      </c>
      <c r="T21" s="81">
        <v>5.9640000000000004</v>
      </c>
      <c r="U21" s="81">
        <v>6.2430000000000003</v>
      </c>
      <c r="V21" s="81">
        <v>3.3679999999999999</v>
      </c>
      <c r="W21" s="81">
        <v>7.6559999999999997</v>
      </c>
      <c r="X21" s="81">
        <v>7.6379999999999999</v>
      </c>
      <c r="Y21" s="81">
        <v>7.5539999999999985</v>
      </c>
      <c r="Z21" s="78"/>
      <c r="AA21" s="79">
        <f t="shared" si="2"/>
        <v>205.518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7.9979999999999993</v>
      </c>
      <c r="C25" s="88">
        <f t="shared" ref="C25:Z25" si="3">IF(LEN(C$2)&gt;0,SUM(C19:C24),"")</f>
        <v>8.86</v>
      </c>
      <c r="D25" s="88">
        <f t="shared" si="3"/>
        <v>9.1020000000000003</v>
      </c>
      <c r="E25" s="88">
        <f t="shared" si="3"/>
        <v>11.300999999999998</v>
      </c>
      <c r="F25" s="88">
        <f t="shared" si="3"/>
        <v>11.456</v>
      </c>
      <c r="G25" s="88">
        <f t="shared" si="3"/>
        <v>9.0419999999999998</v>
      </c>
      <c r="H25" s="88">
        <f t="shared" si="3"/>
        <v>28.095999999999997</v>
      </c>
      <c r="I25" s="88">
        <f t="shared" si="3"/>
        <v>69.224999999999994</v>
      </c>
      <c r="J25" s="88">
        <f t="shared" si="3"/>
        <v>66.573999999999998</v>
      </c>
      <c r="K25" s="88">
        <f t="shared" si="3"/>
        <v>55.192999999999998</v>
      </c>
      <c r="L25" s="88">
        <f t="shared" si="3"/>
        <v>76.305000000000007</v>
      </c>
      <c r="M25" s="88">
        <f t="shared" si="3"/>
        <v>20.177</v>
      </c>
      <c r="N25" s="88">
        <f t="shared" si="3"/>
        <v>6.4730000000000008</v>
      </c>
      <c r="O25" s="88">
        <f t="shared" si="3"/>
        <v>3.5169999999999999</v>
      </c>
      <c r="P25" s="88">
        <f t="shared" si="3"/>
        <v>1.1779999999999999</v>
      </c>
      <c r="Q25" s="88">
        <f t="shared" si="3"/>
        <v>5.4130000000000003</v>
      </c>
      <c r="R25" s="88">
        <f t="shared" si="3"/>
        <v>62.077999999999996</v>
      </c>
      <c r="S25" s="88">
        <f t="shared" si="3"/>
        <v>30.822000000000003</v>
      </c>
      <c r="T25" s="88">
        <f t="shared" si="3"/>
        <v>17.163</v>
      </c>
      <c r="U25" s="88">
        <f t="shared" si="3"/>
        <v>26.188000000000002</v>
      </c>
      <c r="V25" s="88">
        <f t="shared" si="3"/>
        <v>16.895999999999997</v>
      </c>
      <c r="W25" s="88">
        <f t="shared" si="3"/>
        <v>8.2850000000000001</v>
      </c>
      <c r="X25" s="88">
        <f t="shared" si="3"/>
        <v>8.6829999999999998</v>
      </c>
      <c r="Y25" s="88">
        <f t="shared" si="3"/>
        <v>13.101999999999999</v>
      </c>
      <c r="Z25" s="89" t="str">
        <f t="shared" si="3"/>
        <v/>
      </c>
      <c r="AA25" s="90">
        <f>SUM(AA19:AA24)</f>
        <v>573.12699999999995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57.511000000000003</v>
      </c>
      <c r="C29" s="77">
        <v>47.045000000000002</v>
      </c>
      <c r="D29" s="77">
        <v>62.249000000000002</v>
      </c>
      <c r="E29" s="77">
        <v>50.5</v>
      </c>
      <c r="F29" s="77">
        <v>53.4</v>
      </c>
      <c r="G29" s="77">
        <v>61.997</v>
      </c>
      <c r="H29" s="77">
        <v>56.359000000000002</v>
      </c>
      <c r="I29" s="77">
        <v>90.784000000000006</v>
      </c>
      <c r="J29" s="77">
        <v>67.284000000000006</v>
      </c>
      <c r="K29" s="77">
        <v>55.265000000000001</v>
      </c>
      <c r="L29" s="77">
        <v>89.305000000000007</v>
      </c>
      <c r="M29" s="77">
        <v>22.236000000000001</v>
      </c>
      <c r="N29" s="77">
        <v>10.069000000000001</v>
      </c>
      <c r="O29" s="77">
        <v>7.0709999999999997</v>
      </c>
      <c r="P29" s="77">
        <v>8.8469999999999995</v>
      </c>
      <c r="Q29" s="77">
        <v>46.420999999999999</v>
      </c>
      <c r="R29" s="77">
        <v>147.066</v>
      </c>
      <c r="S29" s="77">
        <v>53.273000000000003</v>
      </c>
      <c r="T29" s="77">
        <v>51.843000000000004</v>
      </c>
      <c r="U29" s="77">
        <v>45.731999999999999</v>
      </c>
      <c r="V29" s="77">
        <v>36.389000000000003</v>
      </c>
      <c r="W29" s="77">
        <v>87.409000000000006</v>
      </c>
      <c r="X29" s="77">
        <v>47.341999999999999</v>
      </c>
      <c r="Y29" s="77">
        <v>60.386000000000003</v>
      </c>
      <c r="Z29" s="78"/>
      <c r="AA29" s="79">
        <f>SUM(B29:Z29)</f>
        <v>1315.7830000000001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57.511000000000003</v>
      </c>
      <c r="C31" s="62">
        <f t="shared" ref="C31:Z31" si="4">IF(LEN(C$2)&gt;0,SUM(C28:C30),"")</f>
        <v>47.045000000000002</v>
      </c>
      <c r="D31" s="62">
        <f t="shared" si="4"/>
        <v>62.249000000000002</v>
      </c>
      <c r="E31" s="62">
        <f t="shared" si="4"/>
        <v>50.5</v>
      </c>
      <c r="F31" s="62">
        <f t="shared" si="4"/>
        <v>53.4</v>
      </c>
      <c r="G31" s="62">
        <f t="shared" si="4"/>
        <v>61.997</v>
      </c>
      <c r="H31" s="62">
        <f t="shared" si="4"/>
        <v>56.359000000000002</v>
      </c>
      <c r="I31" s="62">
        <f t="shared" si="4"/>
        <v>90.784000000000006</v>
      </c>
      <c r="J31" s="62">
        <f t="shared" si="4"/>
        <v>67.284000000000006</v>
      </c>
      <c r="K31" s="62">
        <f t="shared" si="4"/>
        <v>55.265000000000001</v>
      </c>
      <c r="L31" s="62">
        <f t="shared" si="4"/>
        <v>89.305000000000007</v>
      </c>
      <c r="M31" s="62">
        <f t="shared" si="4"/>
        <v>22.236000000000001</v>
      </c>
      <c r="N31" s="62">
        <f t="shared" si="4"/>
        <v>10.069000000000001</v>
      </c>
      <c r="O31" s="62">
        <f t="shared" si="4"/>
        <v>7.0709999999999997</v>
      </c>
      <c r="P31" s="62">
        <f t="shared" si="4"/>
        <v>8.8469999999999995</v>
      </c>
      <c r="Q31" s="62">
        <f t="shared" si="4"/>
        <v>46.420999999999999</v>
      </c>
      <c r="R31" s="62">
        <f t="shared" si="4"/>
        <v>147.066</v>
      </c>
      <c r="S31" s="62">
        <f t="shared" si="4"/>
        <v>53.273000000000003</v>
      </c>
      <c r="T31" s="62">
        <f t="shared" si="4"/>
        <v>51.843000000000004</v>
      </c>
      <c r="U31" s="62">
        <f t="shared" si="4"/>
        <v>45.731999999999999</v>
      </c>
      <c r="V31" s="62">
        <f t="shared" si="4"/>
        <v>36.389000000000003</v>
      </c>
      <c r="W31" s="62">
        <f t="shared" si="4"/>
        <v>87.409000000000006</v>
      </c>
      <c r="X31" s="62">
        <f t="shared" si="4"/>
        <v>47.341999999999999</v>
      </c>
      <c r="Y31" s="62">
        <f t="shared" si="4"/>
        <v>60.386000000000003</v>
      </c>
      <c r="Z31" s="63" t="str">
        <f t="shared" si="4"/>
        <v/>
      </c>
      <c r="AA31" s="64">
        <f>SUM(AA28:AA30)</f>
        <v>1315.7830000000001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57.510999999999996</v>
      </c>
      <c r="C51" s="88">
        <f t="shared" si="10"/>
        <v>47.045000000000002</v>
      </c>
      <c r="D51" s="88">
        <f t="shared" si="10"/>
        <v>62.249000000000009</v>
      </c>
      <c r="E51" s="88">
        <f t="shared" si="10"/>
        <v>50.5</v>
      </c>
      <c r="F51" s="88">
        <f t="shared" si="10"/>
        <v>53.400000000000006</v>
      </c>
      <c r="G51" s="88">
        <f t="shared" si="10"/>
        <v>61.997</v>
      </c>
      <c r="H51" s="88">
        <f t="shared" si="10"/>
        <v>56.359000000000002</v>
      </c>
      <c r="I51" s="88">
        <f t="shared" si="10"/>
        <v>90.783999999999992</v>
      </c>
      <c r="J51" s="88">
        <f t="shared" si="10"/>
        <v>67.283999999999992</v>
      </c>
      <c r="K51" s="88">
        <f t="shared" si="10"/>
        <v>55.265000000000001</v>
      </c>
      <c r="L51" s="88">
        <f t="shared" si="10"/>
        <v>89.305000000000007</v>
      </c>
      <c r="M51" s="88">
        <f t="shared" si="10"/>
        <v>22.236000000000001</v>
      </c>
      <c r="N51" s="88">
        <f t="shared" si="10"/>
        <v>10.069000000000001</v>
      </c>
      <c r="O51" s="88">
        <f t="shared" si="10"/>
        <v>7.0709999999999997</v>
      </c>
      <c r="P51" s="88">
        <f t="shared" si="10"/>
        <v>8.8470000000000013</v>
      </c>
      <c r="Q51" s="88">
        <f t="shared" si="10"/>
        <v>46.421000000000006</v>
      </c>
      <c r="R51" s="88">
        <f t="shared" si="10"/>
        <v>147.066</v>
      </c>
      <c r="S51" s="88">
        <f t="shared" si="10"/>
        <v>53.27300000000001</v>
      </c>
      <c r="T51" s="88">
        <f t="shared" si="10"/>
        <v>51.843000000000004</v>
      </c>
      <c r="U51" s="88">
        <f t="shared" si="10"/>
        <v>45.731999999999999</v>
      </c>
      <c r="V51" s="88">
        <f t="shared" si="10"/>
        <v>36.388999999999996</v>
      </c>
      <c r="W51" s="88">
        <f t="shared" si="10"/>
        <v>87.408999999999992</v>
      </c>
      <c r="X51" s="88">
        <f t="shared" si="10"/>
        <v>47.341999999999999</v>
      </c>
      <c r="Y51" s="88">
        <f t="shared" si="10"/>
        <v>60.385999999999996</v>
      </c>
      <c r="Z51" s="89" t="str">
        <f t="shared" si="10"/>
        <v/>
      </c>
      <c r="AA51" s="104">
        <f>SUM(B51:Z51)</f>
        <v>1315.7829999999999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57.510999999999996</v>
      </c>
      <c r="C4" s="18">
        <v>47.045000000000002</v>
      </c>
      <c r="D4" s="18">
        <v>62.241</v>
      </c>
      <c r="E4" s="18">
        <v>50.5</v>
      </c>
      <c r="F4" s="18">
        <v>53.4</v>
      </c>
      <c r="G4" s="18">
        <v>61.997000000000007</v>
      </c>
      <c r="H4" s="18">
        <v>56.328999999999994</v>
      </c>
      <c r="I4" s="18">
        <v>90.813000000000017</v>
      </c>
      <c r="J4" s="18">
        <v>67.283999999999992</v>
      </c>
      <c r="K4" s="18">
        <v>55.265000000000001</v>
      </c>
      <c r="L4" s="18">
        <v>89.305000000000007</v>
      </c>
      <c r="M4" s="18">
        <v>22.236000000000001</v>
      </c>
      <c r="N4" s="18">
        <v>10.068999999999999</v>
      </c>
      <c r="O4" s="18">
        <v>7.0709999999999997</v>
      </c>
      <c r="P4" s="18">
        <v>8.8469999999999995</v>
      </c>
      <c r="Q4" s="18">
        <v>46.420999999999999</v>
      </c>
      <c r="R4" s="18">
        <v>147.09099999999998</v>
      </c>
      <c r="S4" s="18">
        <v>53.309999999999995</v>
      </c>
      <c r="T4" s="18">
        <v>51.843000000000004</v>
      </c>
      <c r="U4" s="18">
        <v>45.731999999999999</v>
      </c>
      <c r="V4" s="18">
        <v>36.389000000000003</v>
      </c>
      <c r="W4" s="18">
        <v>87.409000000000006</v>
      </c>
      <c r="X4" s="18">
        <v>47.341999999999999</v>
      </c>
      <c r="Y4" s="18">
        <v>60.393000000000001</v>
      </c>
      <c r="Z4" s="19"/>
      <c r="AA4" s="20">
        <f>SUM(B4:Z4)</f>
        <v>1315.8430000000001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102.64</v>
      </c>
      <c r="C7" s="28">
        <v>96.99</v>
      </c>
      <c r="D7" s="28">
        <v>103.41</v>
      </c>
      <c r="E7" s="28">
        <v>100</v>
      </c>
      <c r="F7" s="28">
        <v>89.49</v>
      </c>
      <c r="G7" s="28">
        <v>96.99</v>
      </c>
      <c r="H7" s="28">
        <v>125</v>
      </c>
      <c r="I7" s="28">
        <v>148.69</v>
      </c>
      <c r="J7" s="28">
        <v>100.75</v>
      </c>
      <c r="K7" s="28">
        <v>84.15</v>
      </c>
      <c r="L7" s="28">
        <v>74.69</v>
      </c>
      <c r="M7" s="28">
        <v>79.739999999999995</v>
      </c>
      <c r="N7" s="28">
        <v>78.23</v>
      </c>
      <c r="O7" s="28">
        <v>76.89</v>
      </c>
      <c r="P7" s="28">
        <v>85</v>
      </c>
      <c r="Q7" s="28">
        <v>83.39</v>
      </c>
      <c r="R7" s="28">
        <v>112.66</v>
      </c>
      <c r="S7" s="28">
        <v>125</v>
      </c>
      <c r="T7" s="28">
        <v>172.01</v>
      </c>
      <c r="U7" s="28">
        <v>249.43</v>
      </c>
      <c r="V7" s="28">
        <v>138.4</v>
      </c>
      <c r="W7" s="28">
        <v>109.43</v>
      </c>
      <c r="X7" s="28">
        <v>101.16</v>
      </c>
      <c r="Y7" s="28">
        <v>108.46</v>
      </c>
      <c r="Z7" s="29"/>
      <c r="AA7" s="30">
        <f>IF(SUM(B7:Z7)&lt;&gt;0,AVERAGEIF(B7:Z7,"&lt;&gt;"""),"")</f>
        <v>110.10833333333335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0.42399999999999999</v>
      </c>
      <c r="L14" s="57">
        <v>14.695</v>
      </c>
      <c r="M14" s="57">
        <v>0.25</v>
      </c>
      <c r="N14" s="57">
        <v>2</v>
      </c>
      <c r="O14" s="57">
        <v>1</v>
      </c>
      <c r="P14" s="57"/>
      <c r="Q14" s="57">
        <v>0.80500000000000005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19.173999999999999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0.42399999999999999</v>
      </c>
      <c r="L16" s="62">
        <f t="shared" si="1"/>
        <v>14.695</v>
      </c>
      <c r="M16" s="62">
        <f t="shared" si="1"/>
        <v>0.25</v>
      </c>
      <c r="N16" s="62">
        <f t="shared" si="1"/>
        <v>2</v>
      </c>
      <c r="O16" s="62">
        <f t="shared" si="1"/>
        <v>1</v>
      </c>
      <c r="P16" s="62">
        <f t="shared" si="1"/>
        <v>0</v>
      </c>
      <c r="Q16" s="62">
        <f t="shared" si="1"/>
        <v>0.80500000000000005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19.173999999999999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>
        <v>1</v>
      </c>
      <c r="M19" s="72"/>
      <c r="N19" s="72"/>
      <c r="O19" s="72"/>
      <c r="P19" s="72"/>
      <c r="Q19" s="72"/>
      <c r="R19" s="72"/>
      <c r="S19" s="72">
        <v>1</v>
      </c>
      <c r="T19" s="72">
        <v>1</v>
      </c>
      <c r="U19" s="72">
        <v>2</v>
      </c>
      <c r="V19" s="72"/>
      <c r="W19" s="72">
        <v>75</v>
      </c>
      <c r="X19" s="72"/>
      <c r="Y19" s="72"/>
      <c r="Z19" s="73"/>
      <c r="AA19" s="74">
        <f t="shared" ref="AA19:AA24" si="2">SUM(B19:Z19)</f>
        <v>108</v>
      </c>
    </row>
    <row r="20" spans="1:27" ht="25.15" customHeight="1" x14ac:dyDescent="0.2">
      <c r="A20" s="75" t="s">
        <v>15</v>
      </c>
      <c r="B20" s="76">
        <v>6.0830000000000002</v>
      </c>
      <c r="C20" s="77">
        <v>3.641</v>
      </c>
      <c r="D20" s="77">
        <v>6.024</v>
      </c>
      <c r="E20" s="77">
        <v>6.1080000000000005</v>
      </c>
      <c r="F20" s="77">
        <v>8.2279999999999998</v>
      </c>
      <c r="G20" s="77">
        <v>8.4350000000000005</v>
      </c>
      <c r="H20" s="77">
        <v>6</v>
      </c>
      <c r="I20" s="77"/>
      <c r="J20" s="77">
        <v>2</v>
      </c>
      <c r="K20" s="77">
        <v>14.1</v>
      </c>
      <c r="L20" s="77">
        <v>34.628999999999998</v>
      </c>
      <c r="M20" s="77">
        <v>4.9249999999999998</v>
      </c>
      <c r="N20" s="77">
        <v>1.5740000000000001</v>
      </c>
      <c r="O20" s="77">
        <v>1.0399999999999998</v>
      </c>
      <c r="P20" s="77">
        <v>1.5879999999999999</v>
      </c>
      <c r="Q20" s="77">
        <v>3.7649999999999997</v>
      </c>
      <c r="R20" s="77"/>
      <c r="S20" s="77">
        <v>7.0110000000000001</v>
      </c>
      <c r="T20" s="77">
        <v>7</v>
      </c>
      <c r="U20" s="77">
        <v>10</v>
      </c>
      <c r="V20" s="77">
        <v>1.22</v>
      </c>
      <c r="W20" s="77">
        <v>5.8040000000000003</v>
      </c>
      <c r="X20" s="77">
        <v>7.8040000000000003</v>
      </c>
      <c r="Y20" s="77">
        <v>5.5350000000000001</v>
      </c>
      <c r="Z20" s="78"/>
      <c r="AA20" s="79">
        <f t="shared" si="2"/>
        <v>152.51400000000001</v>
      </c>
    </row>
    <row r="21" spans="1:27" ht="25.15" customHeight="1" x14ac:dyDescent="0.2">
      <c r="A21" s="75" t="s">
        <v>16</v>
      </c>
      <c r="B21" s="80">
        <v>23.428000000000001</v>
      </c>
      <c r="C21" s="81">
        <v>43.403999999999996</v>
      </c>
      <c r="D21" s="81">
        <v>2.9169999999999998</v>
      </c>
      <c r="E21" s="81">
        <v>9.2919999999999998</v>
      </c>
      <c r="F21" s="81">
        <v>45.171999999999997</v>
      </c>
      <c r="G21" s="81">
        <v>53.562000000000005</v>
      </c>
      <c r="H21" s="81">
        <v>40.228999999999999</v>
      </c>
      <c r="I21" s="81">
        <v>3.9130000000000003</v>
      </c>
      <c r="J21" s="81">
        <v>65.283999999999992</v>
      </c>
      <c r="K21" s="81">
        <v>40.741</v>
      </c>
      <c r="L21" s="81">
        <v>38.981000000000002</v>
      </c>
      <c r="M21" s="81">
        <v>17.061</v>
      </c>
      <c r="N21" s="81">
        <v>6.4950000000000001</v>
      </c>
      <c r="O21" s="81">
        <v>5.0309999999999997</v>
      </c>
      <c r="P21" s="81">
        <v>7.2589999999999995</v>
      </c>
      <c r="Q21" s="81">
        <v>41.850999999999999</v>
      </c>
      <c r="R21" s="81">
        <v>8.4909999999999997</v>
      </c>
      <c r="S21" s="81">
        <v>43.998999999999995</v>
      </c>
      <c r="T21" s="81">
        <v>43.843000000000004</v>
      </c>
      <c r="U21" s="81">
        <v>33.731999999999999</v>
      </c>
      <c r="V21" s="81">
        <v>35.169000000000004</v>
      </c>
      <c r="W21" s="81">
        <v>6.6050000000000004</v>
      </c>
      <c r="X21" s="81">
        <v>39.537999999999997</v>
      </c>
      <c r="Y21" s="81">
        <v>6.1580000000000013</v>
      </c>
      <c r="Z21" s="78"/>
      <c r="AA21" s="79">
        <f t="shared" si="2"/>
        <v>662.15499999999997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57.510999999999996</v>
      </c>
      <c r="C25" s="88">
        <f t="shared" si="3"/>
        <v>47.044999999999995</v>
      </c>
      <c r="D25" s="88">
        <f t="shared" si="3"/>
        <v>8.9409999999999989</v>
      </c>
      <c r="E25" s="88">
        <f t="shared" si="3"/>
        <v>15.4</v>
      </c>
      <c r="F25" s="88">
        <f t="shared" si="3"/>
        <v>53.4</v>
      </c>
      <c r="G25" s="88">
        <f t="shared" si="3"/>
        <v>61.997000000000007</v>
      </c>
      <c r="H25" s="88">
        <f t="shared" si="3"/>
        <v>46.228999999999999</v>
      </c>
      <c r="I25" s="88">
        <f t="shared" si="3"/>
        <v>3.9130000000000003</v>
      </c>
      <c r="J25" s="88">
        <f t="shared" si="3"/>
        <v>67.283999999999992</v>
      </c>
      <c r="K25" s="88">
        <f t="shared" si="3"/>
        <v>54.841000000000001</v>
      </c>
      <c r="L25" s="88">
        <f t="shared" si="3"/>
        <v>74.61</v>
      </c>
      <c r="M25" s="88">
        <f t="shared" si="3"/>
        <v>21.986000000000001</v>
      </c>
      <c r="N25" s="88">
        <f t="shared" si="3"/>
        <v>8.0690000000000008</v>
      </c>
      <c r="O25" s="88">
        <f t="shared" si="3"/>
        <v>6.0709999999999997</v>
      </c>
      <c r="P25" s="88">
        <f t="shared" si="3"/>
        <v>8.8469999999999995</v>
      </c>
      <c r="Q25" s="88">
        <f t="shared" si="3"/>
        <v>45.616</v>
      </c>
      <c r="R25" s="88">
        <f t="shared" si="3"/>
        <v>8.4909999999999997</v>
      </c>
      <c r="S25" s="88">
        <f t="shared" si="3"/>
        <v>52.009999999999991</v>
      </c>
      <c r="T25" s="88">
        <f t="shared" si="3"/>
        <v>51.843000000000004</v>
      </c>
      <c r="U25" s="88">
        <f t="shared" si="3"/>
        <v>45.731999999999999</v>
      </c>
      <c r="V25" s="88">
        <f t="shared" si="3"/>
        <v>36.389000000000003</v>
      </c>
      <c r="W25" s="88">
        <f t="shared" si="3"/>
        <v>87.409000000000006</v>
      </c>
      <c r="X25" s="88">
        <f t="shared" si="3"/>
        <v>47.341999999999999</v>
      </c>
      <c r="Y25" s="88">
        <f t="shared" si="3"/>
        <v>11.693000000000001</v>
      </c>
      <c r="Z25" s="89">
        <f t="shared" si="3"/>
        <v>0</v>
      </c>
      <c r="AA25" s="90">
        <f t="shared" si="3"/>
        <v>922.66899999999998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57.511000000000003</v>
      </c>
      <c r="C29" s="77">
        <v>47.045000000000002</v>
      </c>
      <c r="D29" s="77">
        <v>8.9410000000000007</v>
      </c>
      <c r="E29" s="77">
        <v>15.4</v>
      </c>
      <c r="F29" s="77">
        <v>53.4</v>
      </c>
      <c r="G29" s="77">
        <v>61.997</v>
      </c>
      <c r="H29" s="77">
        <v>46.228999999999999</v>
      </c>
      <c r="I29" s="77">
        <v>3.9129999999999998</v>
      </c>
      <c r="J29" s="77">
        <v>67.284000000000006</v>
      </c>
      <c r="K29" s="77">
        <v>55.265000000000001</v>
      </c>
      <c r="L29" s="77">
        <v>89.305000000000007</v>
      </c>
      <c r="M29" s="77">
        <v>22.236000000000001</v>
      </c>
      <c r="N29" s="77">
        <v>10.069000000000001</v>
      </c>
      <c r="O29" s="77">
        <v>7.0709999999999997</v>
      </c>
      <c r="P29" s="77">
        <v>8.8469999999999995</v>
      </c>
      <c r="Q29" s="77">
        <v>46.420999999999999</v>
      </c>
      <c r="R29" s="77">
        <v>8.4909999999999997</v>
      </c>
      <c r="S29" s="77">
        <v>52.01</v>
      </c>
      <c r="T29" s="77">
        <v>51.843000000000004</v>
      </c>
      <c r="U29" s="77">
        <v>45.731999999999999</v>
      </c>
      <c r="V29" s="77">
        <v>36.389000000000003</v>
      </c>
      <c r="W29" s="77">
        <v>87.409000000000006</v>
      </c>
      <c r="X29" s="77">
        <v>47.341999999999999</v>
      </c>
      <c r="Y29" s="77">
        <v>11.693</v>
      </c>
      <c r="Z29" s="78"/>
      <c r="AA29" s="79">
        <f>SUM(B29:Z29)</f>
        <v>941.84299999999996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57.511000000000003</v>
      </c>
      <c r="C31" s="62">
        <f t="shared" si="4"/>
        <v>47.045000000000002</v>
      </c>
      <c r="D31" s="62">
        <f t="shared" si="4"/>
        <v>8.9410000000000007</v>
      </c>
      <c r="E31" s="62">
        <f t="shared" si="4"/>
        <v>15.4</v>
      </c>
      <c r="F31" s="62">
        <f t="shared" si="4"/>
        <v>53.4</v>
      </c>
      <c r="G31" s="62">
        <f t="shared" si="4"/>
        <v>61.997</v>
      </c>
      <c r="H31" s="62">
        <f t="shared" si="4"/>
        <v>46.228999999999999</v>
      </c>
      <c r="I31" s="62">
        <f t="shared" si="4"/>
        <v>3.9129999999999998</v>
      </c>
      <c r="J31" s="62">
        <f t="shared" si="4"/>
        <v>67.284000000000006</v>
      </c>
      <c r="K31" s="62">
        <f t="shared" si="4"/>
        <v>55.265000000000001</v>
      </c>
      <c r="L31" s="62">
        <f t="shared" si="4"/>
        <v>89.305000000000007</v>
      </c>
      <c r="M31" s="62">
        <f t="shared" si="4"/>
        <v>22.236000000000001</v>
      </c>
      <c r="N31" s="62">
        <f t="shared" si="4"/>
        <v>10.069000000000001</v>
      </c>
      <c r="O31" s="62">
        <f t="shared" si="4"/>
        <v>7.0709999999999997</v>
      </c>
      <c r="P31" s="62">
        <f t="shared" si="4"/>
        <v>8.8469999999999995</v>
      </c>
      <c r="Q31" s="62">
        <f t="shared" si="4"/>
        <v>46.420999999999999</v>
      </c>
      <c r="R31" s="62">
        <f t="shared" si="4"/>
        <v>8.4909999999999997</v>
      </c>
      <c r="S31" s="62">
        <f t="shared" si="4"/>
        <v>52.01</v>
      </c>
      <c r="T31" s="62">
        <f t="shared" si="4"/>
        <v>51.843000000000004</v>
      </c>
      <c r="U31" s="62">
        <f t="shared" si="4"/>
        <v>45.731999999999999</v>
      </c>
      <c r="V31" s="62">
        <f t="shared" si="4"/>
        <v>36.389000000000003</v>
      </c>
      <c r="W31" s="62">
        <f t="shared" si="4"/>
        <v>87.409000000000006</v>
      </c>
      <c r="X31" s="62">
        <f t="shared" si="4"/>
        <v>47.341999999999999</v>
      </c>
      <c r="Y31" s="62">
        <f t="shared" si="4"/>
        <v>11.693</v>
      </c>
      <c r="Z31" s="63">
        <f t="shared" si="4"/>
        <v>0</v>
      </c>
      <c r="AA31" s="64">
        <f t="shared" si="4"/>
        <v>941.84299999999996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53.3</v>
      </c>
      <c r="E38" s="99">
        <v>35.1</v>
      </c>
      <c r="F38" s="99"/>
      <c r="G38" s="99"/>
      <c r="H38" s="99">
        <v>10.1</v>
      </c>
      <c r="I38" s="99">
        <v>86.9</v>
      </c>
      <c r="J38" s="99"/>
      <c r="K38" s="99"/>
      <c r="L38" s="99"/>
      <c r="M38" s="99"/>
      <c r="N38" s="99"/>
      <c r="O38" s="99"/>
      <c r="P38" s="99"/>
      <c r="Q38" s="99"/>
      <c r="R38" s="99">
        <v>138.6</v>
      </c>
      <c r="S38" s="99">
        <v>1.3</v>
      </c>
      <c r="T38" s="99"/>
      <c r="U38" s="99"/>
      <c r="V38" s="99"/>
      <c r="W38" s="99"/>
      <c r="X38" s="99"/>
      <c r="Y38" s="99">
        <v>48.7</v>
      </c>
      <c r="Z38" s="100"/>
      <c r="AA38" s="79">
        <f t="shared" si="5"/>
        <v>374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53.3</v>
      </c>
      <c r="E39" s="88">
        <f t="shared" si="6"/>
        <v>35.1</v>
      </c>
      <c r="F39" s="88">
        <f t="shared" si="6"/>
        <v>0</v>
      </c>
      <c r="G39" s="88">
        <f t="shared" si="6"/>
        <v>0</v>
      </c>
      <c r="H39" s="88">
        <f t="shared" si="6"/>
        <v>10.1</v>
      </c>
      <c r="I39" s="88">
        <f t="shared" si="6"/>
        <v>86.9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138.6</v>
      </c>
      <c r="S39" s="88">
        <f t="shared" si="6"/>
        <v>1.3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48.7</v>
      </c>
      <c r="Z39" s="89">
        <f t="shared" si="6"/>
        <v>0</v>
      </c>
      <c r="AA39" s="90">
        <f t="shared" si="5"/>
        <v>374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53.3</v>
      </c>
      <c r="E46" s="99">
        <v>35.1</v>
      </c>
      <c r="F46" s="99"/>
      <c r="G46" s="99"/>
      <c r="H46" s="99">
        <v>10.1</v>
      </c>
      <c r="I46" s="99">
        <v>86.9</v>
      </c>
      <c r="J46" s="99"/>
      <c r="K46" s="99"/>
      <c r="L46" s="99"/>
      <c r="M46" s="99"/>
      <c r="N46" s="99"/>
      <c r="O46" s="99"/>
      <c r="P46" s="99"/>
      <c r="Q46" s="99"/>
      <c r="R46" s="99">
        <v>138.6</v>
      </c>
      <c r="S46" s="99">
        <v>1.3</v>
      </c>
      <c r="T46" s="99"/>
      <c r="U46" s="99"/>
      <c r="V46" s="99"/>
      <c r="W46" s="99"/>
      <c r="X46" s="99"/>
      <c r="Y46" s="99">
        <v>48.7</v>
      </c>
      <c r="Z46" s="100"/>
      <c r="AA46" s="79">
        <f t="shared" si="7"/>
        <v>374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53.3</v>
      </c>
      <c r="E48" s="88">
        <f t="shared" si="8"/>
        <v>35.1</v>
      </c>
      <c r="F48" s="88">
        <f t="shared" si="8"/>
        <v>0</v>
      </c>
      <c r="G48" s="88">
        <f t="shared" si="8"/>
        <v>0</v>
      </c>
      <c r="H48" s="88">
        <f t="shared" si="8"/>
        <v>10.1</v>
      </c>
      <c r="I48" s="88">
        <f t="shared" si="8"/>
        <v>86.9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138.6</v>
      </c>
      <c r="S48" s="88">
        <f t="shared" si="8"/>
        <v>1.3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48.7</v>
      </c>
      <c r="Z48" s="89">
        <f t="shared" si="8"/>
        <v>0</v>
      </c>
      <c r="AA48" s="90">
        <f t="shared" si="7"/>
        <v>374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57.510999999999996</v>
      </c>
      <c r="C51" s="88">
        <f t="shared" si="10"/>
        <v>47.044999999999995</v>
      </c>
      <c r="D51" s="88">
        <f t="shared" si="10"/>
        <v>62.241</v>
      </c>
      <c r="E51" s="88">
        <f t="shared" si="10"/>
        <v>50.5</v>
      </c>
      <c r="F51" s="88">
        <f t="shared" si="10"/>
        <v>53.4</v>
      </c>
      <c r="G51" s="88">
        <f t="shared" si="10"/>
        <v>61.997000000000007</v>
      </c>
      <c r="H51" s="88">
        <f t="shared" si="10"/>
        <v>56.329000000000001</v>
      </c>
      <c r="I51" s="88">
        <f t="shared" si="10"/>
        <v>90.813000000000002</v>
      </c>
      <c r="J51" s="88">
        <f t="shared" si="10"/>
        <v>67.283999999999992</v>
      </c>
      <c r="K51" s="88">
        <f t="shared" si="10"/>
        <v>55.265000000000001</v>
      </c>
      <c r="L51" s="88">
        <f t="shared" si="10"/>
        <v>89.305000000000007</v>
      </c>
      <c r="M51" s="88">
        <f t="shared" si="10"/>
        <v>22.236000000000001</v>
      </c>
      <c r="N51" s="88">
        <f t="shared" si="10"/>
        <v>10.069000000000001</v>
      </c>
      <c r="O51" s="88">
        <f t="shared" si="10"/>
        <v>7.0709999999999997</v>
      </c>
      <c r="P51" s="88">
        <f t="shared" si="10"/>
        <v>8.8469999999999995</v>
      </c>
      <c r="Q51" s="88">
        <f t="shared" si="10"/>
        <v>46.420999999999999</v>
      </c>
      <c r="R51" s="88">
        <f t="shared" si="10"/>
        <v>147.09100000000001</v>
      </c>
      <c r="S51" s="88">
        <f t="shared" si="10"/>
        <v>53.309999999999988</v>
      </c>
      <c r="T51" s="88">
        <f t="shared" si="10"/>
        <v>51.843000000000004</v>
      </c>
      <c r="U51" s="88">
        <f t="shared" si="10"/>
        <v>45.731999999999999</v>
      </c>
      <c r="V51" s="88">
        <f t="shared" si="10"/>
        <v>36.389000000000003</v>
      </c>
      <c r="W51" s="88">
        <f t="shared" si="10"/>
        <v>87.409000000000006</v>
      </c>
      <c r="X51" s="88">
        <f t="shared" si="10"/>
        <v>47.341999999999999</v>
      </c>
      <c r="Y51" s="88">
        <f t="shared" si="10"/>
        <v>60.393000000000001</v>
      </c>
      <c r="Z51" s="89">
        <f t="shared" si="10"/>
        <v>0</v>
      </c>
      <c r="AA51" s="104">
        <f>SUM(B51:Z51)</f>
        <v>1315.8429999999998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53.3</v>
      </c>
      <c r="E4" s="18">
        <v>35.1</v>
      </c>
      <c r="F4" s="18"/>
      <c r="G4" s="18"/>
      <c r="H4" s="18">
        <v>10.1</v>
      </c>
      <c r="I4" s="18">
        <v>86.9</v>
      </c>
      <c r="J4" s="18"/>
      <c r="K4" s="18"/>
      <c r="L4" s="18"/>
      <c r="M4" s="18"/>
      <c r="N4" s="18"/>
      <c r="O4" s="18"/>
      <c r="P4" s="18"/>
      <c r="Q4" s="18"/>
      <c r="R4" s="18">
        <v>138.6</v>
      </c>
      <c r="S4" s="18">
        <v>1.3</v>
      </c>
      <c r="T4" s="18"/>
      <c r="U4" s="18"/>
      <c r="V4" s="18"/>
      <c r="W4" s="18"/>
      <c r="X4" s="18"/>
      <c r="Y4" s="18">
        <v>48.7</v>
      </c>
      <c r="Z4" s="19"/>
      <c r="AA4" s="111">
        <f>SUM(B4:Z4)</f>
        <v>374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102.64</v>
      </c>
      <c r="C7" s="117">
        <v>96.99</v>
      </c>
      <c r="D7" s="117">
        <v>103.41</v>
      </c>
      <c r="E7" s="117">
        <v>100</v>
      </c>
      <c r="F7" s="117">
        <v>89.49</v>
      </c>
      <c r="G7" s="117">
        <v>96.99</v>
      </c>
      <c r="H7" s="117">
        <v>125</v>
      </c>
      <c r="I7" s="117">
        <v>148.69</v>
      </c>
      <c r="J7" s="117">
        <v>100.75</v>
      </c>
      <c r="K7" s="117">
        <v>84.15</v>
      </c>
      <c r="L7" s="117">
        <v>74.69</v>
      </c>
      <c r="M7" s="117">
        <v>79.739999999999995</v>
      </c>
      <c r="N7" s="117">
        <v>78.23</v>
      </c>
      <c r="O7" s="117">
        <v>76.89</v>
      </c>
      <c r="P7" s="117">
        <v>85</v>
      </c>
      <c r="Q7" s="117">
        <v>83.39</v>
      </c>
      <c r="R7" s="117">
        <v>112.66</v>
      </c>
      <c r="S7" s="117">
        <v>125</v>
      </c>
      <c r="T7" s="117">
        <v>172.01</v>
      </c>
      <c r="U7" s="117">
        <v>249.43</v>
      </c>
      <c r="V7" s="117">
        <v>138.4</v>
      </c>
      <c r="W7" s="117">
        <v>109.43</v>
      </c>
      <c r="X7" s="117">
        <v>101.16</v>
      </c>
      <c r="Y7" s="117">
        <v>108.46</v>
      </c>
      <c r="Z7" s="118"/>
      <c r="AA7" s="119">
        <f>IF(SUM(B7:Z7)&lt;&gt;0,AVERAGEIF(B7:Z7,"&lt;&gt;"""),"")</f>
        <v>110.10833333333335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53.3</v>
      </c>
      <c r="E23" s="133">
        <v>35.1</v>
      </c>
      <c r="F23" s="133"/>
      <c r="G23" s="133"/>
      <c r="H23" s="133">
        <v>10.1</v>
      </c>
      <c r="I23" s="133">
        <v>86.9</v>
      </c>
      <c r="J23" s="133"/>
      <c r="K23" s="133"/>
      <c r="L23" s="133"/>
      <c r="M23" s="133"/>
      <c r="N23" s="133"/>
      <c r="O23" s="133"/>
      <c r="P23" s="133"/>
      <c r="Q23" s="133"/>
      <c r="R23" s="133">
        <v>138.6</v>
      </c>
      <c r="S23" s="133">
        <v>1.3</v>
      </c>
      <c r="T23" s="133"/>
      <c r="U23" s="133"/>
      <c r="V23" s="133"/>
      <c r="W23" s="133"/>
      <c r="X23" s="133"/>
      <c r="Y23" s="133">
        <v>48.7</v>
      </c>
      <c r="Z23" s="131"/>
      <c r="AA23" s="132">
        <f t="shared" si="2"/>
        <v>374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53.3</v>
      </c>
      <c r="E24" s="135">
        <f t="shared" si="3"/>
        <v>35.1</v>
      </c>
      <c r="F24" s="135">
        <f t="shared" si="3"/>
        <v>0</v>
      </c>
      <c r="G24" s="135">
        <f t="shared" si="3"/>
        <v>0</v>
      </c>
      <c r="H24" s="135">
        <f t="shared" si="3"/>
        <v>10.1</v>
      </c>
      <c r="I24" s="135">
        <f t="shared" si="3"/>
        <v>86.9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138.6</v>
      </c>
      <c r="S24" s="135">
        <f t="shared" si="3"/>
        <v>1.3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48.7</v>
      </c>
      <c r="Z24" s="136" t="str">
        <f t="shared" si="3"/>
        <v/>
      </c>
      <c r="AA24" s="90">
        <f t="shared" si="2"/>
        <v>374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2023-10-04T13:16:24Z</dcterms:created>
  <dcterms:modified xsi:type="dcterms:W3CDTF">2023-10-04T13:16:25Z</dcterms:modified>
</cp:coreProperties>
</file>