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<sst xmlns="http://schemas.openxmlformats.org/spreadsheetml/2006/main" count="117" uniqueCount="53">
  <si>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03/10/2023 16:19:52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</si>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</sst>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C6B-4DB2-924B-545807CE5E1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C6B-4DB2-924B-545807CE5E1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28.472000000000001</c:v>
                </c:pt>
                <c:pt idx="2">
                  <c:v>61.079000000000001</c:v>
                </c:pt>
                <c:pt idx="3">
                  <c:v>59.746000000000002</c:v>
                </c:pt>
                <c:pt idx="4">
                  <c:v>53.698999999999998</c:v>
                </c:pt>
                <c:pt idx="5">
                  <c:v>93.227999999999994</c:v>
                </c:pt>
                <c:pt idx="6">
                  <c:v>89.399000000000001</c:v>
                </c:pt>
                <c:pt idx="7">
                  <c:v>73.033000000000001</c:v>
                </c:pt>
                <c:pt idx="8">
                  <c:v>73.177999999999997</c:v>
                </c:pt>
                <c:pt idx="16">
                  <c:v>7.1749999999999998</c:v>
                </c:pt>
                <c:pt idx="17">
                  <c:v>126.87</c:v>
                </c:pt>
                <c:pt idx="18">
                  <c:v>23</c:v>
                </c:pt>
                <c:pt idx="19">
                  <c:v>42.968000000000004</c:v>
                </c:pt>
                <c:pt idx="20">
                  <c:v>22.808</c:v>
                </c:pt>
                <c:pt idx="21">
                  <c:v>53.25</c:v>
                </c:pt>
                <c:pt idx="22">
                  <c:v>75.975999999999999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6B-4DB2-924B-545807CE5E1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318.89999999999998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6B-4DB2-924B-545807CE5E1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11.529000000000002</c:v>
                </c:pt>
                <c:pt idx="1">
                  <c:v>10.039999999999999</c:v>
                </c:pt>
                <c:pt idx="2">
                  <c:v>11.515000000000001</c:v>
                </c:pt>
                <c:pt idx="3">
                  <c:v>10.779</c:v>
                </c:pt>
                <c:pt idx="4">
                  <c:v>14.498000000000001</c:v>
                </c:pt>
                <c:pt idx="5">
                  <c:v>18.850000000000001</c:v>
                </c:pt>
                <c:pt idx="6">
                  <c:v>17.89</c:v>
                </c:pt>
                <c:pt idx="7">
                  <c:v>20.378000000000004</c:v>
                </c:pt>
                <c:pt idx="8">
                  <c:v>22.307000000000002</c:v>
                </c:pt>
                <c:pt idx="9">
                  <c:v>23.823</c:v>
                </c:pt>
                <c:pt idx="10">
                  <c:v>24.446999999999999</c:v>
                </c:pt>
                <c:pt idx="11">
                  <c:v>1.2080000000000002</c:v>
                </c:pt>
                <c:pt idx="12">
                  <c:v>17.104000000000003</c:v>
                </c:pt>
                <c:pt idx="13">
                  <c:v>0.88500000000000001</c:v>
                </c:pt>
                <c:pt idx="14">
                  <c:v>14.387000000000002</c:v>
                </c:pt>
                <c:pt idx="15">
                  <c:v>19.065000000000001</c:v>
                </c:pt>
                <c:pt idx="16">
                  <c:v>7.7249999999999996</c:v>
                </c:pt>
                <c:pt idx="17">
                  <c:v>1.629</c:v>
                </c:pt>
                <c:pt idx="18">
                  <c:v>0.28300000000000003</c:v>
                </c:pt>
                <c:pt idx="19">
                  <c:v>0.22900000000000001</c:v>
                </c:pt>
                <c:pt idx="20">
                  <c:v>0.20100000000000001</c:v>
                </c:pt>
                <c:pt idx="21">
                  <c:v>0.90899999999999992</c:v>
                </c:pt>
                <c:pt idx="22">
                  <c:v>1.524</c:v>
                </c:pt>
                <c:pt idx="23">
                  <c:v>1.2599999999999998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C6B-4DB2-924B-545807CE5E1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C6B-4DB2-924B-545807CE5E1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C6B-4DB2-924B-545807CE5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11.529</c:v>
                </c:pt>
                <c:pt idx="1">
                  <c:v>39.948999999999998</c:v>
                </c:pt>
                <c:pt idx="2">
                  <c:v>72.593999999999994</c:v>
                </c:pt>
                <c:pt idx="3">
                  <c:v>70.524999999999991</c:v>
                </c:pt>
                <c:pt idx="4">
                  <c:v>70.025000000000006</c:v>
                </c:pt>
                <c:pt idx="5">
                  <c:v>112.99600000000001</c:v>
                </c:pt>
                <c:pt idx="6">
                  <c:v>113.05700000000002</c:v>
                </c:pt>
                <c:pt idx="7">
                  <c:v>146.97999999999999</c:v>
                </c:pt>
                <c:pt idx="8">
                  <c:v>168.684</c:v>
                </c:pt>
                <c:pt idx="9">
                  <c:v>70.837000000000003</c:v>
                </c:pt>
                <c:pt idx="10">
                  <c:v>40.186</c:v>
                </c:pt>
                <c:pt idx="11">
                  <c:v>15.147</c:v>
                </c:pt>
                <c:pt idx="12">
                  <c:v>20.861000000000004</c:v>
                </c:pt>
                <c:pt idx="13">
                  <c:v>8.1709999999999994</c:v>
                </c:pt>
                <c:pt idx="14">
                  <c:v>18.254999999999999</c:v>
                </c:pt>
                <c:pt idx="15">
                  <c:v>48.677000000000014</c:v>
                </c:pt>
                <c:pt idx="16">
                  <c:v>59.483999999999995</c:v>
                </c:pt>
                <c:pt idx="17">
                  <c:v>156.71699999999998</c:v>
                </c:pt>
                <c:pt idx="18">
                  <c:v>65.418999999999997</c:v>
                </c:pt>
                <c:pt idx="19">
                  <c:v>77.945999999999998</c:v>
                </c:pt>
                <c:pt idx="20">
                  <c:v>378.21800000000002</c:v>
                </c:pt>
                <c:pt idx="21">
                  <c:v>82.561999999999998</c:v>
                </c:pt>
                <c:pt idx="22">
                  <c:v>87.722999999999999</c:v>
                </c:pt>
                <c:pt idx="23">
                  <c:v>14.483999999999998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C6B-4DB2-924B-545807CE5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74.91</c:v>
                </c:pt>
                <c:pt idx="1">
                  <c:v>88.35</c:v>
                </c:pt>
                <c:pt idx="2">
                  <c:v>111.95</c:v>
                </c:pt>
                <c:pt idx="3">
                  <c:v>106.13</c:v>
                </c:pt>
                <c:pt idx="4">
                  <c:v>99.31</c:v>
                </c:pt>
                <c:pt idx="5">
                  <c:v>107.82</c:v>
                </c:pt>
                <c:pt idx="6">
                  <c:v>104.73</c:v>
                </c:pt>
                <c:pt idx="7">
                  <c:v>131.61000000000001</c:v>
                </c:pt>
                <c:pt idx="8">
                  <c:v>131.6</c:v>
                </c:pt>
                <c:pt idx="9">
                  <c:v>112.68</c:v>
                </c:pt>
                <c:pt idx="10">
                  <c:v>87.52</c:v>
                </c:pt>
                <c:pt idx="11">
                  <c:v>75.92</c:v>
                </c:pt>
                <c:pt idx="12">
                  <c:v>57.21</c:v>
                </c:pt>
                <c:pt idx="13">
                  <c:v>63.37</c:v>
                </c:pt>
                <c:pt idx="14">
                  <c:v>58.26</c:v>
                </c:pt>
                <c:pt idx="15">
                  <c:v>93.73</c:v>
                </c:pt>
                <c:pt idx="16">
                  <c:v>112.76</c:v>
                </c:pt>
                <c:pt idx="17">
                  <c:v>127.42</c:v>
                </c:pt>
                <c:pt idx="18">
                  <c:v>134</c:v>
                </c:pt>
                <c:pt idx="19">
                  <c:v>210</c:v>
                </c:pt>
                <c:pt idx="20">
                  <c:v>131</c:v>
                </c:pt>
                <c:pt idx="21">
                  <c:v>102.65</c:v>
                </c:pt>
                <c:pt idx="22">
                  <c:v>90.6</c:v>
                </c:pt>
                <c:pt idx="23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C6B-4DB2-924B-545807CE5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11.529000000000002</v>
      </c>
      <c r="C4" s="18">
        <v>39.948999999999998</v>
      </c>
      <c r="D4" s="18">
        <v>72.594000000000008</v>
      </c>
      <c r="E4" s="18">
        <v>70.525000000000006</v>
      </c>
      <c r="F4" s="18">
        <v>70.025000000000006</v>
      </c>
      <c r="G4" s="18">
        <v>112.996</v>
      </c>
      <c r="H4" s="18">
        <v>113.057</v>
      </c>
      <c r="I4" s="18">
        <v>146.97999999999999</v>
      </c>
      <c r="J4" s="18">
        <v>168.68399999999997</v>
      </c>
      <c r="K4" s="18">
        <v>70.836999999999989</v>
      </c>
      <c r="L4" s="18">
        <v>40.186</v>
      </c>
      <c r="M4" s="18">
        <v>15.147</v>
      </c>
      <c r="N4" s="18">
        <v>20.861000000000004</v>
      </c>
      <c r="O4" s="18">
        <v>8.1709999999999994</v>
      </c>
      <c r="P4" s="18">
        <v>18.255000000000003</v>
      </c>
      <c r="Q4" s="18">
        <v>48.677</v>
      </c>
      <c r="R4" s="18">
        <v>59.484000000000002</v>
      </c>
      <c r="S4" s="18">
        <v>156.71700000000001</v>
      </c>
      <c r="T4" s="18">
        <v>65.419000000000011</v>
      </c>
      <c r="U4" s="18">
        <v>77.990000000000009</v>
      </c>
      <c r="V4" s="18">
        <v>378.18699999999995</v>
      </c>
      <c r="W4" s="18">
        <v>82.561999999999998</v>
      </c>
      <c r="X4" s="18">
        <v>87.722999999999999</v>
      </c>
      <c r="Y4" s="18">
        <v>14.484</v>
      </c>
      <c r="Z4" s="19"/>
      <c r="AA4" s="20">
        <f>SUM(B4:Z4)</f>
        <v>1951.0389999999998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74.91</v>
      </c>
      <c r="C7" s="28">
        <v>88.35</v>
      </c>
      <c r="D7" s="28">
        <v>111.95</v>
      </c>
      <c r="E7" s="28">
        <v>106.13</v>
      </c>
      <c r="F7" s="28">
        <v>99.31</v>
      </c>
      <c r="G7" s="28">
        <v>107.82</v>
      </c>
      <c r="H7" s="28">
        <v>104.73</v>
      </c>
      <c r="I7" s="28">
        <v>131.61000000000001</v>
      </c>
      <c r="J7" s="28">
        <v>131.6</v>
      </c>
      <c r="K7" s="28">
        <v>112.68</v>
      </c>
      <c r="L7" s="28">
        <v>87.52</v>
      </c>
      <c r="M7" s="28">
        <v>75.92</v>
      </c>
      <c r="N7" s="28">
        <v>57.21</v>
      </c>
      <c r="O7" s="28">
        <v>63.37</v>
      </c>
      <c r="P7" s="28">
        <v>58.26</v>
      </c>
      <c r="Q7" s="28">
        <v>93.73</v>
      </c>
      <c r="R7" s="28">
        <v>112.76</v>
      </c>
      <c r="S7" s="28">
        <v>127.42</v>
      </c>
      <c r="T7" s="28">
        <v>134</v>
      </c>
      <c r="U7" s="28">
        <v>210</v>
      </c>
      <c r="V7" s="28">
        <v>131</v>
      </c>
      <c r="W7" s="28">
        <v>102.65</v>
      </c>
      <c r="X7" s="28">
        <v>90.6</v>
      </c>
      <c r="Y7" s="28">
        <v>85</v>
      </c>
      <c r="Z7" s="29"/>
      <c r="AA7" s="30">
        <f>IF(SUM(B7:Z7)&lt;&gt;0,AVERAGEIF(B7:Z7,"&lt;&gt;"""),"")</f>
        <v>104.10541666666667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28.472000000000001</v>
      </c>
      <c r="D12" s="52">
        <v>61.079000000000001</v>
      </c>
      <c r="E12" s="52">
        <v>59.746000000000002</v>
      </c>
      <c r="F12" s="52">
        <v>53.698999999999998</v>
      </c>
      <c r="G12" s="52">
        <v>93.227999999999994</v>
      </c>
      <c r="H12" s="52">
        <v>89.399000000000001</v>
      </c>
      <c r="I12" s="52">
        <v>73.033000000000001</v>
      </c>
      <c r="J12" s="52">
        <v>73.177999999999997</v>
      </c>
      <c r="K12" s="52"/>
      <c r="L12" s="52"/>
      <c r="M12" s="52"/>
      <c r="N12" s="52"/>
      <c r="O12" s="52"/>
      <c r="P12" s="52"/>
      <c r="Q12" s="52"/>
      <c r="R12" s="52">
        <v>7.1749999999999998</v>
      </c>
      <c r="S12" s="52">
        <v>126.87</v>
      </c>
      <c r="T12" s="52">
        <v>23</v>
      </c>
      <c r="U12" s="52">
        <v>42.968000000000004</v>
      </c>
      <c r="V12" s="52">
        <v>22.808</v>
      </c>
      <c r="W12" s="52">
        <v>53.25</v>
      </c>
      <c r="X12" s="52">
        <v>75.975999999999999</v>
      </c>
      <c r="Y12" s="52"/>
      <c r="Z12" s="53"/>
      <c r="AA12" s="54">
        <f t="shared" si="0"/>
        <v>883.88099999999997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11.529000000000002</v>
      </c>
      <c r="C14" s="57">
        <v>10.039999999999999</v>
      </c>
      <c r="D14" s="57">
        <v>11.515000000000001</v>
      </c>
      <c r="E14" s="57">
        <v>10.779</v>
      </c>
      <c r="F14" s="57">
        <v>14.498000000000001</v>
      </c>
      <c r="G14" s="57">
        <v>18.850000000000001</v>
      </c>
      <c r="H14" s="57">
        <v>17.89</v>
      </c>
      <c r="I14" s="57">
        <v>20.378000000000004</v>
      </c>
      <c r="J14" s="57">
        <v>22.307000000000002</v>
      </c>
      <c r="K14" s="57">
        <v>23.823</v>
      </c>
      <c r="L14" s="57">
        <v>24.446999999999999</v>
      </c>
      <c r="M14" s="57">
        <v>1.2080000000000002</v>
      </c>
      <c r="N14" s="57">
        <v>17.104000000000003</v>
      </c>
      <c r="O14" s="57">
        <v>0.88500000000000001</v>
      </c>
      <c r="P14" s="57">
        <v>14.387000000000002</v>
      </c>
      <c r="Q14" s="57">
        <v>19.065000000000001</v>
      </c>
      <c r="R14" s="57">
        <v>7.7249999999999996</v>
      </c>
      <c r="S14" s="57">
        <v>1.629</v>
      </c>
      <c r="T14" s="57">
        <v>0.28300000000000003</v>
      </c>
      <c r="U14" s="57">
        <v>0.22900000000000001</v>
      </c>
      <c r="V14" s="57">
        <v>0.20100000000000001</v>
      </c>
      <c r="W14" s="57">
        <v>0.90899999999999992</v>
      </c>
      <c r="X14" s="57">
        <v>1.524</v>
      </c>
      <c r="Y14" s="57">
        <v>1.2599999999999998</v>
      </c>
      <c r="Z14" s="58"/>
      <c r="AA14" s="59">
        <f t="shared" si="0"/>
        <v>252.46499999999997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11.529000000000002</v>
      </c>
      <c r="C16" s="62">
        <f t="shared" ref="C16:Z16" si="1">IF(LEN(C$2)&gt;0,SUM(C10:C15),"")</f>
        <v>38.512</v>
      </c>
      <c r="D16" s="62">
        <f t="shared" si="1"/>
        <v>72.593999999999994</v>
      </c>
      <c r="E16" s="62">
        <f t="shared" si="1"/>
        <v>70.525000000000006</v>
      </c>
      <c r="F16" s="62">
        <f t="shared" si="1"/>
        <v>68.197000000000003</v>
      </c>
      <c r="G16" s="62">
        <f t="shared" si="1"/>
        <v>112.078</v>
      </c>
      <c r="H16" s="62">
        <f t="shared" si="1"/>
        <v>107.289</v>
      </c>
      <c r="I16" s="62">
        <f t="shared" si="1"/>
        <v>93.411000000000001</v>
      </c>
      <c r="J16" s="62">
        <f t="shared" si="1"/>
        <v>95.484999999999999</v>
      </c>
      <c r="K16" s="62">
        <f t="shared" si="1"/>
        <v>23.823</v>
      </c>
      <c r="L16" s="62">
        <f t="shared" si="1"/>
        <v>24.446999999999999</v>
      </c>
      <c r="M16" s="62">
        <f t="shared" si="1"/>
        <v>1.2080000000000002</v>
      </c>
      <c r="N16" s="62">
        <f t="shared" si="1"/>
        <v>17.104000000000003</v>
      </c>
      <c r="O16" s="62">
        <f t="shared" si="1"/>
        <v>0.88500000000000001</v>
      </c>
      <c r="P16" s="62">
        <f t="shared" si="1"/>
        <v>14.387000000000002</v>
      </c>
      <c r="Q16" s="62">
        <f t="shared" si="1"/>
        <v>19.065000000000001</v>
      </c>
      <c r="R16" s="62">
        <f t="shared" si="1"/>
        <v>14.899999999999999</v>
      </c>
      <c r="S16" s="62">
        <f t="shared" si="1"/>
        <v>128.499</v>
      </c>
      <c r="T16" s="62">
        <f t="shared" si="1"/>
        <v>23.283000000000001</v>
      </c>
      <c r="U16" s="62">
        <f t="shared" si="1"/>
        <v>43.197000000000003</v>
      </c>
      <c r="V16" s="62">
        <f t="shared" si="1"/>
        <v>23.009</v>
      </c>
      <c r="W16" s="62">
        <f t="shared" si="1"/>
        <v>54.158999999999999</v>
      </c>
      <c r="X16" s="62">
        <f t="shared" si="1"/>
        <v>77.5</v>
      </c>
      <c r="Y16" s="62">
        <f t="shared" si="1"/>
        <v>1.2599999999999998</v>
      </c>
      <c r="Z16" s="63" t="str">
        <f t="shared" si="1"/>
        <v/>
      </c>
      <c r="AA16" s="64">
        <f>SUM(AA10:AA15)</f>
        <v>1136.346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2.9</v>
      </c>
      <c r="I20" s="77">
        <v>43.001999999999995</v>
      </c>
      <c r="J20" s="77">
        <v>46.290999999999997</v>
      </c>
      <c r="K20" s="77">
        <v>32.823999999999998</v>
      </c>
      <c r="L20" s="77"/>
      <c r="M20" s="77"/>
      <c r="N20" s="77"/>
      <c r="O20" s="77"/>
      <c r="P20" s="77"/>
      <c r="Q20" s="77">
        <v>19.009</v>
      </c>
      <c r="R20" s="77">
        <v>34.087000000000003</v>
      </c>
      <c r="S20" s="77">
        <v>28.218</v>
      </c>
      <c r="T20" s="77">
        <v>35.817</v>
      </c>
      <c r="U20" s="77">
        <v>28.646000000000001</v>
      </c>
      <c r="V20" s="77">
        <v>30.921000000000003</v>
      </c>
      <c r="W20" s="77">
        <v>24.183999999999997</v>
      </c>
      <c r="X20" s="77">
        <v>7.76</v>
      </c>
      <c r="Y20" s="77">
        <v>13.224</v>
      </c>
      <c r="Z20" s="78"/>
      <c r="AA20" s="79">
        <f t="shared" si="2"/>
        <v>346.88299999999998</v>
      </c>
    </row>
    <row r="21" spans="1:27" ht="25.15" customHeight="1" x14ac:dyDescent="0.2">
      <c r="A21" s="75" t="s">
        <v>16</v>
      </c>
      <c r="B21" s="80"/>
      <c r="C21" s="81">
        <v>1.4370000000000001</v>
      </c>
      <c r="D21" s="81"/>
      <c r="E21" s="81"/>
      <c r="F21" s="81">
        <v>1.8280000000000001</v>
      </c>
      <c r="G21" s="81">
        <v>0.91800000000000004</v>
      </c>
      <c r="H21" s="81">
        <v>2.8679999999999999</v>
      </c>
      <c r="I21" s="81">
        <v>10.567</v>
      </c>
      <c r="J21" s="81">
        <v>26.908000000000001</v>
      </c>
      <c r="K21" s="81">
        <v>14.19</v>
      </c>
      <c r="L21" s="81">
        <v>15.739000000000001</v>
      </c>
      <c r="M21" s="81">
        <v>13.939</v>
      </c>
      <c r="N21" s="81">
        <v>3.7570000000000001</v>
      </c>
      <c r="O21" s="81">
        <v>7.2859999999999996</v>
      </c>
      <c r="P21" s="81">
        <v>3.8679999999999999</v>
      </c>
      <c r="Q21" s="81">
        <v>10.603</v>
      </c>
      <c r="R21" s="81">
        <v>10.497</v>
      </c>
      <c r="S21" s="81"/>
      <c r="T21" s="81">
        <v>6.319</v>
      </c>
      <c r="U21" s="81">
        <v>6.1470000000000002</v>
      </c>
      <c r="V21" s="81">
        <v>5.3570000000000002</v>
      </c>
      <c r="W21" s="81">
        <v>4.2190000000000003</v>
      </c>
      <c r="X21" s="81">
        <v>2.4630000000000001</v>
      </c>
      <c r="Y21" s="81"/>
      <c r="Z21" s="78"/>
      <c r="AA21" s="79">
        <f t="shared" si="2"/>
        <v>148.90999999999997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1.4370000000000001</v>
      </c>
      <c r="D25" s="88">
        <f t="shared" si="3"/>
        <v>0</v>
      </c>
      <c r="E25" s="88">
        <f t="shared" si="3"/>
        <v>0</v>
      </c>
      <c r="F25" s="88">
        <f t="shared" si="3"/>
        <v>1.8280000000000001</v>
      </c>
      <c r="G25" s="88">
        <f t="shared" si="3"/>
        <v>0.91800000000000004</v>
      </c>
      <c r="H25" s="88">
        <f t="shared" si="3"/>
        <v>5.7679999999999998</v>
      </c>
      <c r="I25" s="88">
        <f t="shared" si="3"/>
        <v>53.568999999999996</v>
      </c>
      <c r="J25" s="88">
        <f t="shared" si="3"/>
        <v>73.198999999999998</v>
      </c>
      <c r="K25" s="88">
        <f t="shared" si="3"/>
        <v>47.013999999999996</v>
      </c>
      <c r="L25" s="88">
        <f t="shared" si="3"/>
        <v>15.739000000000001</v>
      </c>
      <c r="M25" s="88">
        <f t="shared" si="3"/>
        <v>13.939</v>
      </c>
      <c r="N25" s="88">
        <f t="shared" si="3"/>
        <v>3.7570000000000001</v>
      </c>
      <c r="O25" s="88">
        <f t="shared" si="3"/>
        <v>7.2859999999999996</v>
      </c>
      <c r="P25" s="88">
        <f t="shared" si="3"/>
        <v>3.8679999999999999</v>
      </c>
      <c r="Q25" s="88">
        <f t="shared" si="3"/>
        <v>29.612000000000002</v>
      </c>
      <c r="R25" s="88">
        <f t="shared" si="3"/>
        <v>44.584000000000003</v>
      </c>
      <c r="S25" s="88">
        <f t="shared" si="3"/>
        <v>28.218</v>
      </c>
      <c r="T25" s="88">
        <f t="shared" si="3"/>
        <v>42.136000000000003</v>
      </c>
      <c r="U25" s="88">
        <f t="shared" si="3"/>
        <v>34.792999999999999</v>
      </c>
      <c r="V25" s="88">
        <f t="shared" si="3"/>
        <v>36.278000000000006</v>
      </c>
      <c r="W25" s="88">
        <f t="shared" si="3"/>
        <v>28.402999999999999</v>
      </c>
      <c r="X25" s="88">
        <f t="shared" si="3"/>
        <v>10.222999999999999</v>
      </c>
      <c r="Y25" s="88">
        <f t="shared" si="3"/>
        <v>13.224</v>
      </c>
      <c r="Z25" s="89" t="str">
        <f t="shared" si="3"/>
        <v/>
      </c>
      <c r="AA25" s="90">
        <f>SUM(AA19:AA24)</f>
        <v>495.79299999999995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11.529</v>
      </c>
      <c r="C29" s="77">
        <v>39.948999999999998</v>
      </c>
      <c r="D29" s="77">
        <v>72.593999999999994</v>
      </c>
      <c r="E29" s="77">
        <v>70.525000000000006</v>
      </c>
      <c r="F29" s="77">
        <v>70.025000000000006</v>
      </c>
      <c r="G29" s="77">
        <v>112.996</v>
      </c>
      <c r="H29" s="77">
        <v>113.057</v>
      </c>
      <c r="I29" s="77">
        <v>146.97999999999999</v>
      </c>
      <c r="J29" s="77">
        <v>168.684</v>
      </c>
      <c r="K29" s="77">
        <v>70.837000000000003</v>
      </c>
      <c r="L29" s="77">
        <v>40.186</v>
      </c>
      <c r="M29" s="77">
        <v>15.147</v>
      </c>
      <c r="N29" s="77">
        <v>20.861000000000001</v>
      </c>
      <c r="O29" s="77">
        <v>8.1709999999999994</v>
      </c>
      <c r="P29" s="77">
        <v>18.254999999999999</v>
      </c>
      <c r="Q29" s="77">
        <v>48.677</v>
      </c>
      <c r="R29" s="77">
        <v>59.484000000000002</v>
      </c>
      <c r="S29" s="77">
        <v>156.71700000000001</v>
      </c>
      <c r="T29" s="77">
        <v>65.418999999999997</v>
      </c>
      <c r="U29" s="77">
        <v>77.989999999999995</v>
      </c>
      <c r="V29" s="77">
        <v>59.286999999999999</v>
      </c>
      <c r="W29" s="77">
        <v>82.561999999999998</v>
      </c>
      <c r="X29" s="77">
        <v>87.722999999999999</v>
      </c>
      <c r="Y29" s="77">
        <v>14.484</v>
      </c>
      <c r="Z29" s="78"/>
      <c r="AA29" s="79">
        <f>SUM(B29:Z29)</f>
        <v>1632.1389999999999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11.529</v>
      </c>
      <c r="C31" s="62">
        <f t="shared" ref="C31:Z31" si="4">IF(LEN(C$2)&gt;0,SUM(C28:C30),"")</f>
        <v>39.948999999999998</v>
      </c>
      <c r="D31" s="62">
        <f t="shared" si="4"/>
        <v>72.593999999999994</v>
      </c>
      <c r="E31" s="62">
        <f t="shared" si="4"/>
        <v>70.525000000000006</v>
      </c>
      <c r="F31" s="62">
        <f t="shared" si="4"/>
        <v>70.025000000000006</v>
      </c>
      <c r="G31" s="62">
        <f t="shared" si="4"/>
        <v>112.996</v>
      </c>
      <c r="H31" s="62">
        <f t="shared" si="4"/>
        <v>113.057</v>
      </c>
      <c r="I31" s="62">
        <f t="shared" si="4"/>
        <v>146.97999999999999</v>
      </c>
      <c r="J31" s="62">
        <f t="shared" si="4"/>
        <v>168.684</v>
      </c>
      <c r="K31" s="62">
        <f t="shared" si="4"/>
        <v>70.837000000000003</v>
      </c>
      <c r="L31" s="62">
        <f t="shared" si="4"/>
        <v>40.186</v>
      </c>
      <c r="M31" s="62">
        <f t="shared" si="4"/>
        <v>15.147</v>
      </c>
      <c r="N31" s="62">
        <f t="shared" si="4"/>
        <v>20.861000000000001</v>
      </c>
      <c r="O31" s="62">
        <f t="shared" si="4"/>
        <v>8.1709999999999994</v>
      </c>
      <c r="P31" s="62">
        <f t="shared" si="4"/>
        <v>18.254999999999999</v>
      </c>
      <c r="Q31" s="62">
        <f t="shared" si="4"/>
        <v>48.677</v>
      </c>
      <c r="R31" s="62">
        <f t="shared" si="4"/>
        <v>59.484000000000002</v>
      </c>
      <c r="S31" s="62">
        <f t="shared" si="4"/>
        <v>156.71700000000001</v>
      </c>
      <c r="T31" s="62">
        <f t="shared" si="4"/>
        <v>65.418999999999997</v>
      </c>
      <c r="U31" s="62">
        <f t="shared" si="4"/>
        <v>77.989999999999995</v>
      </c>
      <c r="V31" s="62">
        <f t="shared" si="4"/>
        <v>59.286999999999999</v>
      </c>
      <c r="W31" s="62">
        <f t="shared" si="4"/>
        <v>82.561999999999998</v>
      </c>
      <c r="X31" s="62">
        <f t="shared" si="4"/>
        <v>87.722999999999999</v>
      </c>
      <c r="Y31" s="62">
        <f t="shared" si="4"/>
        <v>14.484</v>
      </c>
      <c r="Z31" s="63" t="str">
        <f t="shared" si="4"/>
        <v/>
      </c>
      <c r="AA31" s="64">
        <f>SUM(AA28:AA30)</f>
        <v>1632.1389999999999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318.89999999999998</v>
      </c>
      <c r="W38" s="99"/>
      <c r="X38" s="99"/>
      <c r="Y38" s="99"/>
      <c r="Z38" s="100"/>
      <c r="AA38" s="79">
        <f t="shared" si="5"/>
        <v>318.89999999999998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318.89999999999998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318.89999999999998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318.89999999999998</v>
      </c>
      <c r="W46" s="99"/>
      <c r="X46" s="99"/>
      <c r="Y46" s="99"/>
      <c r="Z46" s="100"/>
      <c r="AA46" s="79">
        <f t="shared" si="7"/>
        <v>318.89999999999998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318.89999999999998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318.89999999999998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11.529000000000002</v>
      </c>
      <c r="C51" s="88">
        <f t="shared" si="10"/>
        <v>39.948999999999998</v>
      </c>
      <c r="D51" s="88">
        <f t="shared" si="10"/>
        <v>72.593999999999994</v>
      </c>
      <c r="E51" s="88">
        <f t="shared" si="10"/>
        <v>70.525000000000006</v>
      </c>
      <c r="F51" s="88">
        <f t="shared" si="10"/>
        <v>70.025000000000006</v>
      </c>
      <c r="G51" s="88">
        <f t="shared" si="10"/>
        <v>112.99600000000001</v>
      </c>
      <c r="H51" s="88">
        <f t="shared" si="10"/>
        <v>113.057</v>
      </c>
      <c r="I51" s="88">
        <f t="shared" si="10"/>
        <v>146.97999999999999</v>
      </c>
      <c r="J51" s="88">
        <f t="shared" si="10"/>
        <v>168.684</v>
      </c>
      <c r="K51" s="88">
        <f t="shared" si="10"/>
        <v>70.836999999999989</v>
      </c>
      <c r="L51" s="88">
        <f t="shared" si="10"/>
        <v>40.186</v>
      </c>
      <c r="M51" s="88">
        <f t="shared" si="10"/>
        <v>15.147</v>
      </c>
      <c r="N51" s="88">
        <f t="shared" si="10"/>
        <v>20.861000000000004</v>
      </c>
      <c r="O51" s="88">
        <f t="shared" si="10"/>
        <v>8.1709999999999994</v>
      </c>
      <c r="P51" s="88">
        <f t="shared" si="10"/>
        <v>18.255000000000003</v>
      </c>
      <c r="Q51" s="88">
        <f t="shared" si="10"/>
        <v>48.677000000000007</v>
      </c>
      <c r="R51" s="88">
        <f t="shared" si="10"/>
        <v>59.484000000000002</v>
      </c>
      <c r="S51" s="88">
        <f t="shared" si="10"/>
        <v>156.71699999999998</v>
      </c>
      <c r="T51" s="88">
        <f t="shared" si="10"/>
        <v>65.419000000000011</v>
      </c>
      <c r="U51" s="88">
        <f t="shared" si="10"/>
        <v>77.990000000000009</v>
      </c>
      <c r="V51" s="88">
        <f t="shared" si="10"/>
        <v>378.18700000000001</v>
      </c>
      <c r="W51" s="88">
        <f t="shared" si="10"/>
        <v>82.561999999999998</v>
      </c>
      <c r="X51" s="88">
        <f t="shared" si="10"/>
        <v>87.722999999999999</v>
      </c>
      <c r="Y51" s="88">
        <f t="shared" si="10"/>
        <v>14.484</v>
      </c>
      <c r="Z51" s="89" t="str">
        <f t="shared" si="10"/>
        <v/>
      </c>
      <c r="AA51" s="104">
        <f>SUM(B51:Z51)</f>
        <v>1951.0389999999998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11.529</v>
      </c>
      <c r="C4" s="18">
        <v>39.948999999999998</v>
      </c>
      <c r="D4" s="18">
        <v>72.593999999999994</v>
      </c>
      <c r="E4" s="18">
        <v>70.524999999999991</v>
      </c>
      <c r="F4" s="18">
        <v>70.025000000000006</v>
      </c>
      <c r="G4" s="18">
        <v>112.99600000000001</v>
      </c>
      <c r="H4" s="18">
        <v>113.05700000000002</v>
      </c>
      <c r="I4" s="18">
        <v>146.97999999999999</v>
      </c>
      <c r="J4" s="18">
        <v>168.684</v>
      </c>
      <c r="K4" s="18">
        <v>70.837000000000003</v>
      </c>
      <c r="L4" s="18">
        <v>40.186</v>
      </c>
      <c r="M4" s="18">
        <v>15.147</v>
      </c>
      <c r="N4" s="18">
        <v>20.861000000000004</v>
      </c>
      <c r="O4" s="18">
        <v>8.1709999999999994</v>
      </c>
      <c r="P4" s="18">
        <v>18.254999999999999</v>
      </c>
      <c r="Q4" s="18">
        <v>48.677000000000014</v>
      </c>
      <c r="R4" s="18">
        <v>59.483999999999995</v>
      </c>
      <c r="S4" s="18">
        <v>156.71699999999998</v>
      </c>
      <c r="T4" s="18">
        <v>65.418999999999997</v>
      </c>
      <c r="U4" s="18">
        <v>77.945999999999998</v>
      </c>
      <c r="V4" s="18">
        <v>378.21800000000002</v>
      </c>
      <c r="W4" s="18">
        <v>82.561999999999998</v>
      </c>
      <c r="X4" s="18">
        <v>87.722999999999999</v>
      </c>
      <c r="Y4" s="18">
        <v>14.483999999999998</v>
      </c>
      <c r="Z4" s="19"/>
      <c r="AA4" s="20">
        <f>SUM(B4:Z4)</f>
        <v>1951.0259999999998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74.91</v>
      </c>
      <c r="C7" s="28">
        <v>88.35</v>
      </c>
      <c r="D7" s="28">
        <v>111.95</v>
      </c>
      <c r="E7" s="28">
        <v>106.13</v>
      </c>
      <c r="F7" s="28">
        <v>99.31</v>
      </c>
      <c r="G7" s="28">
        <v>107.82</v>
      </c>
      <c r="H7" s="28">
        <v>104.73</v>
      </c>
      <c r="I7" s="28">
        <v>131.61000000000001</v>
      </c>
      <c r="J7" s="28">
        <v>131.6</v>
      </c>
      <c r="K7" s="28">
        <v>112.68</v>
      </c>
      <c r="L7" s="28">
        <v>87.52</v>
      </c>
      <c r="M7" s="28">
        <v>75.92</v>
      </c>
      <c r="N7" s="28">
        <v>57.21</v>
      </c>
      <c r="O7" s="28">
        <v>63.37</v>
      </c>
      <c r="P7" s="28">
        <v>58.26</v>
      </c>
      <c r="Q7" s="28">
        <v>93.73</v>
      </c>
      <c r="R7" s="28">
        <v>112.76</v>
      </c>
      <c r="S7" s="28">
        <v>127.42</v>
      </c>
      <c r="T7" s="28">
        <v>134</v>
      </c>
      <c r="U7" s="28">
        <v>210</v>
      </c>
      <c r="V7" s="28">
        <v>131</v>
      </c>
      <c r="W7" s="28">
        <v>102.65</v>
      </c>
      <c r="X7" s="28">
        <v>90.6</v>
      </c>
      <c r="Y7" s="28">
        <v>85</v>
      </c>
      <c r="Z7" s="29"/>
      <c r="AA7" s="30">
        <f>IF(SUM(B7:Z7)&lt;&gt;0,AVERAGEIF(B7:Z7,"&lt;&gt;"""),"")</f>
        <v>104.10541666666667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106</v>
      </c>
      <c r="H12" s="52">
        <v>103.608</v>
      </c>
      <c r="I12" s="52">
        <v>62.469000000000001</v>
      </c>
      <c r="J12" s="52">
        <v>164.959</v>
      </c>
      <c r="K12" s="52">
        <v>32.158000000000001</v>
      </c>
      <c r="L12" s="52">
        <v>33.689</v>
      </c>
      <c r="M12" s="52"/>
      <c r="N12" s="52">
        <v>14.762</v>
      </c>
      <c r="O12" s="52"/>
      <c r="P12" s="52">
        <v>12.896000000000001</v>
      </c>
      <c r="Q12" s="52">
        <v>37.593000000000004</v>
      </c>
      <c r="R12" s="52">
        <v>51.731999999999999</v>
      </c>
      <c r="S12" s="52">
        <v>145.529</v>
      </c>
      <c r="T12" s="52"/>
      <c r="U12" s="52"/>
      <c r="V12" s="52">
        <v>364</v>
      </c>
      <c r="W12" s="52">
        <v>4.0519999999999996</v>
      </c>
      <c r="X12" s="52">
        <v>87.222999999999999</v>
      </c>
      <c r="Y12" s="52"/>
      <c r="Z12" s="53"/>
      <c r="AA12" s="54">
        <f t="shared" si="0"/>
        <v>1220.6699999999998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1</v>
      </c>
      <c r="N14" s="57"/>
      <c r="O14" s="57">
        <v>1.2509999999999999</v>
      </c>
      <c r="P14" s="57"/>
      <c r="Q14" s="57"/>
      <c r="R14" s="57"/>
      <c r="S14" s="57"/>
      <c r="T14" s="57"/>
      <c r="U14" s="57"/>
      <c r="V14" s="57"/>
      <c r="W14" s="57"/>
      <c r="X14" s="57"/>
      <c r="Y14" s="57">
        <v>12.526999999999999</v>
      </c>
      <c r="Z14" s="58"/>
      <c r="AA14" s="59">
        <f t="shared" si="0"/>
        <v>14.777999999999999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106</v>
      </c>
      <c r="H16" s="62">
        <f t="shared" si="1"/>
        <v>103.608</v>
      </c>
      <c r="I16" s="62">
        <f t="shared" si="1"/>
        <v>62.469000000000001</v>
      </c>
      <c r="J16" s="62">
        <f t="shared" si="1"/>
        <v>164.959</v>
      </c>
      <c r="K16" s="62">
        <f t="shared" si="1"/>
        <v>32.158000000000001</v>
      </c>
      <c r="L16" s="62">
        <f t="shared" si="1"/>
        <v>33.689</v>
      </c>
      <c r="M16" s="62">
        <f t="shared" si="1"/>
        <v>1</v>
      </c>
      <c r="N16" s="62">
        <f t="shared" si="1"/>
        <v>14.762</v>
      </c>
      <c r="O16" s="62">
        <f t="shared" si="1"/>
        <v>1.2509999999999999</v>
      </c>
      <c r="P16" s="62">
        <f t="shared" si="1"/>
        <v>12.896000000000001</v>
      </c>
      <c r="Q16" s="62">
        <f t="shared" si="1"/>
        <v>37.593000000000004</v>
      </c>
      <c r="R16" s="62">
        <f t="shared" si="1"/>
        <v>51.731999999999999</v>
      </c>
      <c r="S16" s="62">
        <f t="shared" si="1"/>
        <v>145.529</v>
      </c>
      <c r="T16" s="62">
        <f t="shared" si="1"/>
        <v>0</v>
      </c>
      <c r="U16" s="62">
        <f t="shared" si="1"/>
        <v>0</v>
      </c>
      <c r="V16" s="62">
        <f t="shared" si="1"/>
        <v>364</v>
      </c>
      <c r="W16" s="62">
        <f t="shared" si="1"/>
        <v>4.0519999999999996</v>
      </c>
      <c r="X16" s="62">
        <f t="shared" si="1"/>
        <v>87.222999999999999</v>
      </c>
      <c r="Y16" s="62">
        <f t="shared" si="1"/>
        <v>12.526999999999999</v>
      </c>
      <c r="Z16" s="63" t="str">
        <f t="shared" si="1"/>
        <v/>
      </c>
      <c r="AA16" s="64">
        <f>SUM(AA10:AA15)</f>
        <v>1235.4479999999999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7.8339999999999996</v>
      </c>
      <c r="C19" s="72"/>
      <c r="D19" s="72">
        <v>1</v>
      </c>
      <c r="E19" s="72">
        <v>0.75</v>
      </c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/>
      <c r="Z19" s="73"/>
      <c r="AA19" s="74">
        <f t="shared" ref="AA19:AA24" si="2">SUM(B19:Z19)</f>
        <v>187.584</v>
      </c>
    </row>
    <row r="20" spans="1:27" ht="25.15" customHeight="1" x14ac:dyDescent="0.2">
      <c r="A20" s="75" t="s">
        <v>15</v>
      </c>
      <c r="B20" s="76"/>
      <c r="C20" s="77">
        <v>10.328000000000001</v>
      </c>
      <c r="D20" s="77">
        <v>20.335000000000001</v>
      </c>
      <c r="E20" s="77">
        <v>18.631</v>
      </c>
      <c r="F20" s="77">
        <v>15.328000000000001</v>
      </c>
      <c r="G20" s="77">
        <v>1.464</v>
      </c>
      <c r="H20" s="77"/>
      <c r="I20" s="77">
        <v>5.0670000000000002</v>
      </c>
      <c r="J20" s="77"/>
      <c r="K20" s="77"/>
      <c r="L20" s="77">
        <v>3.1559999999999997</v>
      </c>
      <c r="M20" s="77">
        <v>3.13</v>
      </c>
      <c r="N20" s="77">
        <v>2.4889999999999999</v>
      </c>
      <c r="O20" s="77">
        <v>2.3690000000000002</v>
      </c>
      <c r="P20" s="77">
        <v>3.0059999999999998</v>
      </c>
      <c r="Q20" s="77"/>
      <c r="R20" s="77"/>
      <c r="S20" s="77"/>
      <c r="T20" s="77">
        <v>6.1</v>
      </c>
      <c r="U20" s="77">
        <v>2.5</v>
      </c>
      <c r="V20" s="77">
        <v>0.107</v>
      </c>
      <c r="W20" s="77"/>
      <c r="X20" s="77"/>
      <c r="Y20" s="77"/>
      <c r="Z20" s="78"/>
      <c r="AA20" s="79">
        <f t="shared" si="2"/>
        <v>94.009999999999991</v>
      </c>
    </row>
    <row r="21" spans="1:27" ht="25.15" customHeight="1" x14ac:dyDescent="0.2">
      <c r="A21" s="75" t="s">
        <v>16</v>
      </c>
      <c r="B21" s="80">
        <v>3.6950000000000003</v>
      </c>
      <c r="C21" s="81">
        <v>29.620999999999999</v>
      </c>
      <c r="D21" s="81">
        <v>51.259</v>
      </c>
      <c r="E21" s="81">
        <v>51.143999999999998</v>
      </c>
      <c r="F21" s="81">
        <v>54.697000000000003</v>
      </c>
      <c r="G21" s="81">
        <v>5.532</v>
      </c>
      <c r="H21" s="81">
        <v>9.4489999999999998</v>
      </c>
      <c r="I21" s="81">
        <v>4.444</v>
      </c>
      <c r="J21" s="81">
        <v>3.7249999999999996</v>
      </c>
      <c r="K21" s="81">
        <v>10.679</v>
      </c>
      <c r="L21" s="81">
        <v>3.3409999999999997</v>
      </c>
      <c r="M21" s="81">
        <v>11.016999999999999</v>
      </c>
      <c r="N21" s="81">
        <v>3.6099999999999994</v>
      </c>
      <c r="O21" s="81">
        <v>4.5510000000000002</v>
      </c>
      <c r="P21" s="81">
        <v>2.3529999999999998</v>
      </c>
      <c r="Q21" s="81">
        <v>11.084</v>
      </c>
      <c r="R21" s="81">
        <v>7.7519999999999998</v>
      </c>
      <c r="S21" s="81">
        <v>11.188000000000001</v>
      </c>
      <c r="T21" s="81">
        <v>59.318999999999996</v>
      </c>
      <c r="U21" s="81">
        <v>13.045999999999999</v>
      </c>
      <c r="V21" s="81">
        <v>14.110999999999999</v>
      </c>
      <c r="W21" s="81">
        <v>3.5100000000000002</v>
      </c>
      <c r="X21" s="81">
        <v>0.5</v>
      </c>
      <c r="Y21" s="81">
        <v>1.9570000000000001</v>
      </c>
      <c r="Z21" s="78"/>
      <c r="AA21" s="79">
        <f t="shared" si="2"/>
        <v>371.584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11.529</v>
      </c>
      <c r="C25" s="88">
        <f t="shared" si="3"/>
        <v>39.948999999999998</v>
      </c>
      <c r="D25" s="88">
        <f t="shared" si="3"/>
        <v>72.593999999999994</v>
      </c>
      <c r="E25" s="88">
        <f t="shared" si="3"/>
        <v>70.525000000000006</v>
      </c>
      <c r="F25" s="88">
        <f t="shared" si="3"/>
        <v>70.025000000000006</v>
      </c>
      <c r="G25" s="88">
        <f t="shared" si="3"/>
        <v>6.9960000000000004</v>
      </c>
      <c r="H25" s="88">
        <f t="shared" si="3"/>
        <v>9.4489999999999998</v>
      </c>
      <c r="I25" s="88">
        <f t="shared" si="3"/>
        <v>84.51100000000001</v>
      </c>
      <c r="J25" s="88">
        <f t="shared" si="3"/>
        <v>3.7249999999999996</v>
      </c>
      <c r="K25" s="88">
        <f t="shared" si="3"/>
        <v>38.679000000000002</v>
      </c>
      <c r="L25" s="88">
        <f t="shared" si="3"/>
        <v>6.4969999999999999</v>
      </c>
      <c r="M25" s="88">
        <f t="shared" si="3"/>
        <v>14.146999999999998</v>
      </c>
      <c r="N25" s="88">
        <f t="shared" si="3"/>
        <v>6.0989999999999993</v>
      </c>
      <c r="O25" s="88">
        <f t="shared" si="3"/>
        <v>6.92</v>
      </c>
      <c r="P25" s="88">
        <f t="shared" si="3"/>
        <v>5.359</v>
      </c>
      <c r="Q25" s="88">
        <f t="shared" si="3"/>
        <v>11.084</v>
      </c>
      <c r="R25" s="88">
        <f t="shared" si="3"/>
        <v>7.7519999999999998</v>
      </c>
      <c r="S25" s="88">
        <f t="shared" si="3"/>
        <v>11.188000000000001</v>
      </c>
      <c r="T25" s="88">
        <f t="shared" si="3"/>
        <v>65.418999999999997</v>
      </c>
      <c r="U25" s="88">
        <f t="shared" si="3"/>
        <v>15.545999999999999</v>
      </c>
      <c r="V25" s="88">
        <f t="shared" si="3"/>
        <v>14.217999999999998</v>
      </c>
      <c r="W25" s="88">
        <f t="shared" si="3"/>
        <v>78.510000000000005</v>
      </c>
      <c r="X25" s="88">
        <f t="shared" si="3"/>
        <v>0.5</v>
      </c>
      <c r="Y25" s="88">
        <f t="shared" si="3"/>
        <v>1.9570000000000001</v>
      </c>
      <c r="Z25" s="89">
        <f t="shared" si="3"/>
        <v>0</v>
      </c>
      <c r="AA25" s="90">
        <f t="shared" si="3"/>
        <v>653.178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11.529</v>
      </c>
      <c r="C29" s="77">
        <v>39.948999999999998</v>
      </c>
      <c r="D29" s="77">
        <v>72.593999999999994</v>
      </c>
      <c r="E29" s="77">
        <v>70.525000000000006</v>
      </c>
      <c r="F29" s="77">
        <v>70.025000000000006</v>
      </c>
      <c r="G29" s="77">
        <v>112.996</v>
      </c>
      <c r="H29" s="77">
        <v>113.057</v>
      </c>
      <c r="I29" s="77">
        <v>146.97999999999999</v>
      </c>
      <c r="J29" s="77">
        <v>168.684</v>
      </c>
      <c r="K29" s="77">
        <v>70.837000000000003</v>
      </c>
      <c r="L29" s="77">
        <v>40.186</v>
      </c>
      <c r="M29" s="77">
        <v>15.147</v>
      </c>
      <c r="N29" s="77">
        <v>20.861000000000001</v>
      </c>
      <c r="O29" s="77">
        <v>8.1709999999999994</v>
      </c>
      <c r="P29" s="77">
        <v>18.254999999999999</v>
      </c>
      <c r="Q29" s="77">
        <v>48.677</v>
      </c>
      <c r="R29" s="77">
        <v>59.484000000000002</v>
      </c>
      <c r="S29" s="77">
        <v>156.71700000000001</v>
      </c>
      <c r="T29" s="77">
        <v>65.418999999999997</v>
      </c>
      <c r="U29" s="77">
        <v>15.545999999999999</v>
      </c>
      <c r="V29" s="77">
        <v>378.21800000000002</v>
      </c>
      <c r="W29" s="77">
        <v>82.561999999999998</v>
      </c>
      <c r="X29" s="77">
        <v>87.722999999999999</v>
      </c>
      <c r="Y29" s="77">
        <v>14.484</v>
      </c>
      <c r="Z29" s="78"/>
      <c r="AA29" s="79">
        <f>SUM(B29:Z29)</f>
        <v>1888.626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11.529</v>
      </c>
      <c r="C31" s="62">
        <f t="shared" si="4"/>
        <v>39.948999999999998</v>
      </c>
      <c r="D31" s="62">
        <f t="shared" si="4"/>
        <v>72.593999999999994</v>
      </c>
      <c r="E31" s="62">
        <f t="shared" si="4"/>
        <v>70.525000000000006</v>
      </c>
      <c r="F31" s="62">
        <f t="shared" si="4"/>
        <v>70.025000000000006</v>
      </c>
      <c r="G31" s="62">
        <f t="shared" si="4"/>
        <v>112.996</v>
      </c>
      <c r="H31" s="62">
        <f t="shared" si="4"/>
        <v>113.057</v>
      </c>
      <c r="I31" s="62">
        <f t="shared" si="4"/>
        <v>146.97999999999999</v>
      </c>
      <c r="J31" s="62">
        <f t="shared" si="4"/>
        <v>168.684</v>
      </c>
      <c r="K31" s="62">
        <f t="shared" si="4"/>
        <v>70.837000000000003</v>
      </c>
      <c r="L31" s="62">
        <f t="shared" si="4"/>
        <v>40.186</v>
      </c>
      <c r="M31" s="62">
        <f t="shared" si="4"/>
        <v>15.147</v>
      </c>
      <c r="N31" s="62">
        <f t="shared" si="4"/>
        <v>20.861000000000001</v>
      </c>
      <c r="O31" s="62">
        <f t="shared" si="4"/>
        <v>8.1709999999999994</v>
      </c>
      <c r="P31" s="62">
        <f t="shared" si="4"/>
        <v>18.254999999999999</v>
      </c>
      <c r="Q31" s="62">
        <f t="shared" si="4"/>
        <v>48.677</v>
      </c>
      <c r="R31" s="62">
        <f t="shared" si="4"/>
        <v>59.484000000000002</v>
      </c>
      <c r="S31" s="62">
        <f t="shared" si="4"/>
        <v>156.71700000000001</v>
      </c>
      <c r="T31" s="62">
        <f t="shared" si="4"/>
        <v>65.418999999999997</v>
      </c>
      <c r="U31" s="62">
        <f t="shared" si="4"/>
        <v>15.545999999999999</v>
      </c>
      <c r="V31" s="62">
        <f t="shared" si="4"/>
        <v>378.21800000000002</v>
      </c>
      <c r="W31" s="62">
        <f t="shared" si="4"/>
        <v>82.561999999999998</v>
      </c>
      <c r="X31" s="62">
        <f t="shared" si="4"/>
        <v>87.722999999999999</v>
      </c>
      <c r="Y31" s="62">
        <f t="shared" si="4"/>
        <v>14.484</v>
      </c>
      <c r="Z31" s="63">
        <f t="shared" si="4"/>
        <v>0</v>
      </c>
      <c r="AA31" s="64">
        <f t="shared" si="4"/>
        <v>1888.626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62.4</v>
      </c>
      <c r="V38" s="99"/>
      <c r="W38" s="99"/>
      <c r="X38" s="99"/>
      <c r="Y38" s="99"/>
      <c r="Z38" s="100"/>
      <c r="AA38" s="79">
        <f t="shared" si="5"/>
        <v>62.4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62.4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62.4</v>
      </c>
      <c r="V46" s="99"/>
      <c r="W46" s="99"/>
      <c r="X46" s="99"/>
      <c r="Y46" s="99"/>
      <c r="Z46" s="100"/>
      <c r="AA46" s="79">
        <f t="shared" si="7"/>
        <v>62.4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62.4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11.529</v>
      </c>
      <c r="C51" s="88">
        <f t="shared" si="10"/>
        <v>39.948999999999998</v>
      </c>
      <c r="D51" s="88">
        <f t="shared" si="10"/>
        <v>72.593999999999994</v>
      </c>
      <c r="E51" s="88">
        <f t="shared" si="10"/>
        <v>70.525000000000006</v>
      </c>
      <c r="F51" s="88">
        <f t="shared" si="10"/>
        <v>70.025000000000006</v>
      </c>
      <c r="G51" s="88">
        <f t="shared" si="10"/>
        <v>112.996</v>
      </c>
      <c r="H51" s="88">
        <f t="shared" si="10"/>
        <v>113.057</v>
      </c>
      <c r="I51" s="88">
        <f t="shared" si="10"/>
        <v>146.98000000000002</v>
      </c>
      <c r="J51" s="88">
        <f t="shared" si="10"/>
        <v>168.684</v>
      </c>
      <c r="K51" s="88">
        <f t="shared" si="10"/>
        <v>70.837000000000003</v>
      </c>
      <c r="L51" s="88">
        <f t="shared" si="10"/>
        <v>40.186</v>
      </c>
      <c r="M51" s="88">
        <f t="shared" si="10"/>
        <v>15.146999999999998</v>
      </c>
      <c r="N51" s="88">
        <f t="shared" si="10"/>
        <v>20.861000000000001</v>
      </c>
      <c r="O51" s="88">
        <f t="shared" si="10"/>
        <v>8.1709999999999994</v>
      </c>
      <c r="P51" s="88">
        <f t="shared" si="10"/>
        <v>18.255000000000003</v>
      </c>
      <c r="Q51" s="88">
        <f t="shared" si="10"/>
        <v>48.677000000000007</v>
      </c>
      <c r="R51" s="88">
        <f t="shared" si="10"/>
        <v>59.484000000000002</v>
      </c>
      <c r="S51" s="88">
        <f t="shared" si="10"/>
        <v>156.71699999999998</v>
      </c>
      <c r="T51" s="88">
        <f t="shared" si="10"/>
        <v>65.418999999999997</v>
      </c>
      <c r="U51" s="88">
        <f t="shared" si="10"/>
        <v>77.945999999999998</v>
      </c>
      <c r="V51" s="88">
        <f t="shared" si="10"/>
        <v>378.21800000000002</v>
      </c>
      <c r="W51" s="88">
        <f t="shared" si="10"/>
        <v>82.562000000000012</v>
      </c>
      <c r="X51" s="88">
        <f t="shared" si="10"/>
        <v>87.722999999999999</v>
      </c>
      <c r="Y51" s="88">
        <f t="shared" si="10"/>
        <v>14.484</v>
      </c>
      <c r="Z51" s="89">
        <f t="shared" si="10"/>
        <v>0</v>
      </c>
      <c r="AA51" s="104">
        <f>SUM(B51:Z51)</f>
        <v>1951.0259999999998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62.4</v>
      </c>
      <c r="V4" s="18">
        <v>-318.89999999999998</v>
      </c>
      <c r="W4" s="18"/>
      <c r="X4" s="18"/>
      <c r="Y4" s="18"/>
      <c r="Z4" s="19"/>
      <c r="AA4" s="111">
        <f>SUM(B4:Z4)</f>
        <v>-256.5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74.91</v>
      </c>
      <c r="C7" s="117">
        <v>88.35</v>
      </c>
      <c r="D7" s="117">
        <v>111.95</v>
      </c>
      <c r="E7" s="117">
        <v>106.13</v>
      </c>
      <c r="F7" s="117">
        <v>99.31</v>
      </c>
      <c r="G7" s="117">
        <v>107.82</v>
      </c>
      <c r="H7" s="117">
        <v>104.73</v>
      </c>
      <c r="I7" s="117">
        <v>131.61000000000001</v>
      </c>
      <c r="J7" s="117">
        <v>131.6</v>
      </c>
      <c r="K7" s="117">
        <v>112.68</v>
      </c>
      <c r="L7" s="117">
        <v>87.52</v>
      </c>
      <c r="M7" s="117">
        <v>75.92</v>
      </c>
      <c r="N7" s="117">
        <v>57.21</v>
      </c>
      <c r="O7" s="117">
        <v>63.37</v>
      </c>
      <c r="P7" s="117">
        <v>58.26</v>
      </c>
      <c r="Q7" s="117">
        <v>93.73</v>
      </c>
      <c r="R7" s="117">
        <v>112.76</v>
      </c>
      <c r="S7" s="117">
        <v>127.42</v>
      </c>
      <c r="T7" s="117">
        <v>134</v>
      </c>
      <c r="U7" s="117">
        <v>210</v>
      </c>
      <c r="V7" s="117">
        <v>131</v>
      </c>
      <c r="W7" s="117">
        <v>102.65</v>
      </c>
      <c r="X7" s="117">
        <v>90.6</v>
      </c>
      <c r="Y7" s="117">
        <v>85</v>
      </c>
      <c r="Z7" s="118"/>
      <c r="AA7" s="119">
        <f>IF(SUM(B7:Z7)&lt;&gt;0,AVERAGEIF(B7:Z7,"&lt;&gt;"""),"")</f>
        <v>104.10541666666667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318.89999999999998</v>
      </c>
      <c r="W15" s="133"/>
      <c r="X15" s="133"/>
      <c r="Y15" s="133"/>
      <c r="Z15" s="131"/>
      <c r="AA15" s="132">
        <f t="shared" si="0"/>
        <v>318.89999999999998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318.89999999999998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318.89999999999998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62.4</v>
      </c>
      <c r="V23" s="133"/>
      <c r="W23" s="133"/>
      <c r="X23" s="133"/>
      <c r="Y23" s="133"/>
      <c r="Z23" s="131"/>
      <c r="AA23" s="132">
        <f t="shared" si="2"/>
        <v>62.4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62.4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62.4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2023-10-03T13:19:52Z</dcterms:created>
  <dcterms:modified xsi:type="dcterms:W3CDTF">2023-10-03T13:19:53Z</dcterms:modified>
</cp:coreProperties>
</file>