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<sst xmlns="http://schemas.openxmlformats.org/spreadsheetml/2006/main" count="117" uniqueCount="53">
  <si>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02/10/2023 16:20:40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</si>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</sst>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FA-4A50-87D2-E1E9B4791C1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FA-4A50-87D2-E1E9B4791C1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36.391999999999996</c:v>
                </c:pt>
                <c:pt idx="1">
                  <c:v>33.146999999999998</c:v>
                </c:pt>
                <c:pt idx="7">
                  <c:v>65.887</c:v>
                </c:pt>
                <c:pt idx="21">
                  <c:v>102.65899999999999</c:v>
                </c:pt>
                <c:pt idx="22">
                  <c:v>73.787999999999997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A-4A50-87D2-E1E9B4791C1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FA-4A50-87D2-E1E9B4791C1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5.6369999999999996</c:v>
                </c:pt>
                <c:pt idx="1">
                  <c:v>5.8259999999999996</c:v>
                </c:pt>
                <c:pt idx="2">
                  <c:v>6.032</c:v>
                </c:pt>
                <c:pt idx="3">
                  <c:v>7.5410000000000004</c:v>
                </c:pt>
                <c:pt idx="4">
                  <c:v>5.5810000000000004</c:v>
                </c:pt>
                <c:pt idx="5">
                  <c:v>14.706</c:v>
                </c:pt>
                <c:pt idx="6">
                  <c:v>7.4710000000000001</c:v>
                </c:pt>
                <c:pt idx="7">
                  <c:v>2.0110000000000001</c:v>
                </c:pt>
                <c:pt idx="8">
                  <c:v>2.944</c:v>
                </c:pt>
                <c:pt idx="9">
                  <c:v>15.434000000000001</c:v>
                </c:pt>
                <c:pt idx="10">
                  <c:v>25.669999999999998</c:v>
                </c:pt>
                <c:pt idx="11">
                  <c:v>21.121000000000002</c:v>
                </c:pt>
                <c:pt idx="12">
                  <c:v>39.189</c:v>
                </c:pt>
                <c:pt idx="13">
                  <c:v>31.758999999999997</c:v>
                </c:pt>
                <c:pt idx="14">
                  <c:v>1.2E-2</c:v>
                </c:pt>
                <c:pt idx="15">
                  <c:v>8.9999999999999993E-3</c:v>
                </c:pt>
                <c:pt idx="16">
                  <c:v>10.412000000000001</c:v>
                </c:pt>
                <c:pt idx="17">
                  <c:v>7.5479999999999992</c:v>
                </c:pt>
                <c:pt idx="18">
                  <c:v>9.7959999999999994</c:v>
                </c:pt>
                <c:pt idx="19">
                  <c:v>11.654</c:v>
                </c:pt>
                <c:pt idx="20">
                  <c:v>12.558999999999999</c:v>
                </c:pt>
                <c:pt idx="21">
                  <c:v>21.509999999999998</c:v>
                </c:pt>
                <c:pt idx="22">
                  <c:v>12.587999999999999</c:v>
                </c:pt>
                <c:pt idx="23">
                  <c:v>17.668999999999997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FA-4A50-87D2-E1E9B4791C1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FA-4A50-87D2-E1E9B4791C1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8FA-4A50-87D2-E1E9B4791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52.584999999999994</c:v>
                </c:pt>
                <c:pt idx="1">
                  <c:v>41.011000000000003</c:v>
                </c:pt>
                <c:pt idx="2">
                  <c:v>6.032</c:v>
                </c:pt>
                <c:pt idx="3">
                  <c:v>7.5409999999999995</c:v>
                </c:pt>
                <c:pt idx="4">
                  <c:v>6.8470000000000004</c:v>
                </c:pt>
                <c:pt idx="5">
                  <c:v>14.706</c:v>
                </c:pt>
                <c:pt idx="6">
                  <c:v>71.753</c:v>
                </c:pt>
                <c:pt idx="7">
                  <c:v>70.896000000000001</c:v>
                </c:pt>
                <c:pt idx="8">
                  <c:v>57.996000000000009</c:v>
                </c:pt>
                <c:pt idx="9">
                  <c:v>29.433999999999997</c:v>
                </c:pt>
                <c:pt idx="10">
                  <c:v>27.669999999999998</c:v>
                </c:pt>
                <c:pt idx="11">
                  <c:v>21.121000000000002</c:v>
                </c:pt>
                <c:pt idx="12">
                  <c:v>58.176000000000002</c:v>
                </c:pt>
                <c:pt idx="13">
                  <c:v>74.353999999999985</c:v>
                </c:pt>
                <c:pt idx="14">
                  <c:v>48.822999999999993</c:v>
                </c:pt>
                <c:pt idx="15">
                  <c:v>50.493000000000002</c:v>
                </c:pt>
                <c:pt idx="16">
                  <c:v>38.411999999999999</c:v>
                </c:pt>
                <c:pt idx="17">
                  <c:v>63.731999999999992</c:v>
                </c:pt>
                <c:pt idx="18">
                  <c:v>45.160999999999994</c:v>
                </c:pt>
                <c:pt idx="19">
                  <c:v>46.244</c:v>
                </c:pt>
                <c:pt idx="20">
                  <c:v>31.59</c:v>
                </c:pt>
                <c:pt idx="21">
                  <c:v>126.02</c:v>
                </c:pt>
                <c:pt idx="22">
                  <c:v>86.778999999999996</c:v>
                </c:pt>
                <c:pt idx="23">
                  <c:v>17.669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FA-4A50-87D2-E1E9B4791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90</c:v>
                </c:pt>
                <c:pt idx="2">
                  <c:v>79.290000000000006</c:v>
                </c:pt>
                <c:pt idx="3">
                  <c:v>38.270000000000003</c:v>
                </c:pt>
                <c:pt idx="4">
                  <c:v>46.06</c:v>
                </c:pt>
                <c:pt idx="5">
                  <c:v>85</c:v>
                </c:pt>
                <c:pt idx="6">
                  <c:v>115.91</c:v>
                </c:pt>
                <c:pt idx="7">
                  <c:v>126.64</c:v>
                </c:pt>
                <c:pt idx="8">
                  <c:v>110.12</c:v>
                </c:pt>
                <c:pt idx="9">
                  <c:v>90.71</c:v>
                </c:pt>
                <c:pt idx="10">
                  <c:v>76.819999999999993</c:v>
                </c:pt>
                <c:pt idx="11">
                  <c:v>20.100000000000001</c:v>
                </c:pt>
                <c:pt idx="12">
                  <c:v>21.42</c:v>
                </c:pt>
                <c:pt idx="13">
                  <c:v>19</c:v>
                </c:pt>
                <c:pt idx="14">
                  <c:v>6.46</c:v>
                </c:pt>
                <c:pt idx="15">
                  <c:v>39.22</c:v>
                </c:pt>
                <c:pt idx="16">
                  <c:v>86.46</c:v>
                </c:pt>
                <c:pt idx="17">
                  <c:v>118.05</c:v>
                </c:pt>
                <c:pt idx="18">
                  <c:v>172.46</c:v>
                </c:pt>
                <c:pt idx="19">
                  <c:v>184.52</c:v>
                </c:pt>
                <c:pt idx="20">
                  <c:v>103.05</c:v>
                </c:pt>
                <c:pt idx="21">
                  <c:v>98.05</c:v>
                </c:pt>
                <c:pt idx="22">
                  <c:v>92.86</c:v>
                </c:pt>
                <c:pt idx="23">
                  <c:v>62.2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FA-4A50-87D2-E1E9B4791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52.585000000000001</v>
      </c>
      <c r="C4" s="18">
        <v>41.011000000000003</v>
      </c>
      <c r="D4" s="18">
        <v>6.032</v>
      </c>
      <c r="E4" s="18">
        <v>7.5410000000000004</v>
      </c>
      <c r="F4" s="18">
        <v>6.8470000000000004</v>
      </c>
      <c r="G4" s="18">
        <v>14.706</v>
      </c>
      <c r="H4" s="18">
        <v>71.753</v>
      </c>
      <c r="I4" s="18">
        <v>70.896000000000001</v>
      </c>
      <c r="J4" s="18">
        <v>57.995999999999995</v>
      </c>
      <c r="K4" s="18">
        <v>29.434000000000001</v>
      </c>
      <c r="L4" s="18">
        <v>27.669999999999998</v>
      </c>
      <c r="M4" s="18">
        <v>21.121000000000002</v>
      </c>
      <c r="N4" s="18">
        <v>58.176000000000002</v>
      </c>
      <c r="O4" s="18">
        <v>74.353999999999999</v>
      </c>
      <c r="P4" s="18">
        <v>48.822999999999993</v>
      </c>
      <c r="Q4" s="18">
        <v>50.493000000000002</v>
      </c>
      <c r="R4" s="18">
        <v>38.411999999999999</v>
      </c>
      <c r="S4" s="18">
        <v>63.731999999999999</v>
      </c>
      <c r="T4" s="18">
        <v>45.160999999999994</v>
      </c>
      <c r="U4" s="18">
        <v>46.244000000000007</v>
      </c>
      <c r="V4" s="18">
        <v>31.590000000000003</v>
      </c>
      <c r="W4" s="18">
        <v>126.02</v>
      </c>
      <c r="X4" s="18">
        <v>86.779000000000011</v>
      </c>
      <c r="Y4" s="18">
        <v>17.668999999999997</v>
      </c>
      <c r="Z4" s="19"/>
      <c r="AA4" s="20">
        <f>SUM(B4:Z4)</f>
        <v>1095.0450000000001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90</v>
      </c>
      <c r="D7" s="28">
        <v>79.290000000000006</v>
      </c>
      <c r="E7" s="28">
        <v>38.270000000000003</v>
      </c>
      <c r="F7" s="28">
        <v>46.06</v>
      </c>
      <c r="G7" s="28">
        <v>85</v>
      </c>
      <c r="H7" s="28">
        <v>115.91</v>
      </c>
      <c r="I7" s="28">
        <v>126.64</v>
      </c>
      <c r="J7" s="28">
        <v>110.12</v>
      </c>
      <c r="K7" s="28">
        <v>90.71</v>
      </c>
      <c r="L7" s="28">
        <v>76.819999999999993</v>
      </c>
      <c r="M7" s="28">
        <v>20.100000000000001</v>
      </c>
      <c r="N7" s="28">
        <v>21.42</v>
      </c>
      <c r="O7" s="28">
        <v>19</v>
      </c>
      <c r="P7" s="28">
        <v>6.46</v>
      </c>
      <c r="Q7" s="28">
        <v>39.22</v>
      </c>
      <c r="R7" s="28">
        <v>86.46</v>
      </c>
      <c r="S7" s="28">
        <v>118.05</v>
      </c>
      <c r="T7" s="28">
        <v>172.46</v>
      </c>
      <c r="U7" s="28">
        <v>184.52</v>
      </c>
      <c r="V7" s="28">
        <v>103.05</v>
      </c>
      <c r="W7" s="28">
        <v>98.05</v>
      </c>
      <c r="X7" s="28">
        <v>92.86</v>
      </c>
      <c r="Y7" s="28">
        <v>62.2</v>
      </c>
      <c r="Z7" s="29"/>
      <c r="AA7" s="30">
        <f>IF(SUM(B7:Z7)&lt;&gt;0,AVERAGEIF(B7:Z7,"&lt;&gt;"""),"")</f>
        <v>82.402916666666655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36.391999999999996</v>
      </c>
      <c r="C12" s="52">
        <v>33.146999999999998</v>
      </c>
      <c r="D12" s="52"/>
      <c r="E12" s="52"/>
      <c r="F12" s="52"/>
      <c r="G12" s="52"/>
      <c r="H12" s="52"/>
      <c r="I12" s="52">
        <v>65.887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102.65899999999999</v>
      </c>
      <c r="X12" s="52">
        <v>73.787999999999997</v>
      </c>
      <c r="Y12" s="52"/>
      <c r="Z12" s="53"/>
      <c r="AA12" s="54">
        <f t="shared" si="0"/>
        <v>311.87299999999999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5.6369999999999996</v>
      </c>
      <c r="C14" s="57">
        <v>5.8259999999999996</v>
      </c>
      <c r="D14" s="57">
        <v>6.032</v>
      </c>
      <c r="E14" s="57">
        <v>7.5410000000000004</v>
      </c>
      <c r="F14" s="57">
        <v>5.5810000000000004</v>
      </c>
      <c r="G14" s="57">
        <v>14.706</v>
      </c>
      <c r="H14" s="57">
        <v>7.4710000000000001</v>
      </c>
      <c r="I14" s="57">
        <v>2.0110000000000001</v>
      </c>
      <c r="J14" s="57">
        <v>2.944</v>
      </c>
      <c r="K14" s="57">
        <v>15.434000000000001</v>
      </c>
      <c r="L14" s="57">
        <v>25.669999999999998</v>
      </c>
      <c r="M14" s="57">
        <v>21.121000000000002</v>
      </c>
      <c r="N14" s="57">
        <v>39.189</v>
      </c>
      <c r="O14" s="57">
        <v>31.758999999999997</v>
      </c>
      <c r="P14" s="57">
        <v>1.2E-2</v>
      </c>
      <c r="Q14" s="57">
        <v>8.9999999999999993E-3</v>
      </c>
      <c r="R14" s="57">
        <v>10.412000000000001</v>
      </c>
      <c r="S14" s="57">
        <v>7.5479999999999992</v>
      </c>
      <c r="T14" s="57">
        <v>9.7959999999999994</v>
      </c>
      <c r="U14" s="57">
        <v>11.654</v>
      </c>
      <c r="V14" s="57">
        <v>12.558999999999999</v>
      </c>
      <c r="W14" s="57">
        <v>21.509999999999998</v>
      </c>
      <c r="X14" s="57">
        <v>12.587999999999999</v>
      </c>
      <c r="Y14" s="57">
        <v>17.668999999999997</v>
      </c>
      <c r="Z14" s="58"/>
      <c r="AA14" s="59">
        <f t="shared" si="0"/>
        <v>294.67899999999997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42.028999999999996</v>
      </c>
      <c r="C16" s="62">
        <f t="shared" ref="C16:Z16" si="1">IF(LEN(C$2)&gt;0,SUM(C10:C15),"")</f>
        <v>38.972999999999999</v>
      </c>
      <c r="D16" s="62">
        <f t="shared" si="1"/>
        <v>6.032</v>
      </c>
      <c r="E16" s="62">
        <f t="shared" si="1"/>
        <v>7.5410000000000004</v>
      </c>
      <c r="F16" s="62">
        <f t="shared" si="1"/>
        <v>5.5810000000000004</v>
      </c>
      <c r="G16" s="62">
        <f t="shared" si="1"/>
        <v>14.706</v>
      </c>
      <c r="H16" s="62">
        <f t="shared" si="1"/>
        <v>7.4710000000000001</v>
      </c>
      <c r="I16" s="62">
        <f t="shared" si="1"/>
        <v>67.897999999999996</v>
      </c>
      <c r="J16" s="62">
        <f t="shared" si="1"/>
        <v>2.944</v>
      </c>
      <c r="K16" s="62">
        <f t="shared" si="1"/>
        <v>15.434000000000001</v>
      </c>
      <c r="L16" s="62">
        <f t="shared" si="1"/>
        <v>25.669999999999998</v>
      </c>
      <c r="M16" s="62">
        <f t="shared" si="1"/>
        <v>21.121000000000002</v>
      </c>
      <c r="N16" s="62">
        <f t="shared" si="1"/>
        <v>39.189</v>
      </c>
      <c r="O16" s="62">
        <f t="shared" si="1"/>
        <v>31.758999999999997</v>
      </c>
      <c r="P16" s="62">
        <f t="shared" si="1"/>
        <v>1.2E-2</v>
      </c>
      <c r="Q16" s="62">
        <f t="shared" si="1"/>
        <v>8.9999999999999993E-3</v>
      </c>
      <c r="R16" s="62">
        <f t="shared" si="1"/>
        <v>10.412000000000001</v>
      </c>
      <c r="S16" s="62">
        <f t="shared" si="1"/>
        <v>7.5479999999999992</v>
      </c>
      <c r="T16" s="62">
        <f t="shared" si="1"/>
        <v>9.7959999999999994</v>
      </c>
      <c r="U16" s="62">
        <f t="shared" si="1"/>
        <v>11.654</v>
      </c>
      <c r="V16" s="62">
        <f t="shared" si="1"/>
        <v>12.558999999999999</v>
      </c>
      <c r="W16" s="62">
        <f t="shared" si="1"/>
        <v>124.16899999999998</v>
      </c>
      <c r="X16" s="62">
        <f t="shared" si="1"/>
        <v>86.375999999999991</v>
      </c>
      <c r="Y16" s="62">
        <f t="shared" si="1"/>
        <v>17.668999999999997</v>
      </c>
      <c r="Z16" s="63" t="str">
        <f t="shared" si="1"/>
        <v/>
      </c>
      <c r="AA16" s="64">
        <f>SUM(AA10:AA15)</f>
        <v>606.55199999999991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47.290999999999997</v>
      </c>
      <c r="Q19" s="72">
        <v>48.414000000000001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151.70499999999998</v>
      </c>
    </row>
    <row r="20" spans="1:27" ht="24.95" customHeight="1" x14ac:dyDescent="0.2">
      <c r="A20" s="75" t="s">
        <v>15</v>
      </c>
      <c r="B20" s="76">
        <v>6.0689999999999991</v>
      </c>
      <c r="C20" s="77">
        <v>2.0379999999999998</v>
      </c>
      <c r="D20" s="77"/>
      <c r="E20" s="77"/>
      <c r="F20" s="77">
        <v>0.81899999999999995</v>
      </c>
      <c r="G20" s="77"/>
      <c r="H20" s="77">
        <v>44.281999999999996</v>
      </c>
      <c r="I20" s="77">
        <v>2.9980000000000002</v>
      </c>
      <c r="J20" s="77">
        <v>55.052</v>
      </c>
      <c r="K20" s="77"/>
      <c r="L20" s="77"/>
      <c r="M20" s="77"/>
      <c r="N20" s="77">
        <v>4.1399999999999997</v>
      </c>
      <c r="O20" s="77">
        <v>7.26</v>
      </c>
      <c r="P20" s="77"/>
      <c r="Q20" s="77"/>
      <c r="R20" s="77"/>
      <c r="S20" s="77">
        <v>27.887</v>
      </c>
      <c r="T20" s="77">
        <v>29.907</v>
      </c>
      <c r="U20" s="77">
        <v>28.436</v>
      </c>
      <c r="V20" s="77">
        <v>4.8239999999999998</v>
      </c>
      <c r="W20" s="77"/>
      <c r="X20" s="77">
        <v>0.40300000000000002</v>
      </c>
      <c r="Y20" s="77"/>
      <c r="Z20" s="78"/>
      <c r="AA20" s="79">
        <f t="shared" si="2"/>
        <v>214.11500000000004</v>
      </c>
    </row>
    <row r="21" spans="1:27" ht="24.95" customHeight="1" x14ac:dyDescent="0.2">
      <c r="A21" s="75" t="s">
        <v>16</v>
      </c>
      <c r="B21" s="80">
        <v>4.4870000000000001</v>
      </c>
      <c r="C21" s="81"/>
      <c r="D21" s="81"/>
      <c r="E21" s="81"/>
      <c r="F21" s="81">
        <v>0.44700000000000001</v>
      </c>
      <c r="G21" s="81"/>
      <c r="H21" s="81">
        <v>20</v>
      </c>
      <c r="I21" s="81"/>
      <c r="J21" s="81"/>
      <c r="K21" s="81">
        <v>14</v>
      </c>
      <c r="L21" s="81">
        <v>2</v>
      </c>
      <c r="M21" s="81"/>
      <c r="N21" s="81">
        <v>14.847000000000001</v>
      </c>
      <c r="O21" s="81">
        <v>35.335000000000001</v>
      </c>
      <c r="P21" s="81">
        <v>1.52</v>
      </c>
      <c r="Q21" s="81">
        <v>2.0699999999999998</v>
      </c>
      <c r="R21" s="81"/>
      <c r="S21" s="81">
        <v>0.29699999999999999</v>
      </c>
      <c r="T21" s="81">
        <v>5.4580000000000002</v>
      </c>
      <c r="U21" s="81">
        <v>6.1539999999999999</v>
      </c>
      <c r="V21" s="81">
        <v>14.207000000000001</v>
      </c>
      <c r="W21" s="81">
        <v>1.851</v>
      </c>
      <c r="X21" s="81"/>
      <c r="Y21" s="81"/>
      <c r="Z21" s="78"/>
      <c r="AA21" s="79">
        <f t="shared" si="2"/>
        <v>122.67299999999997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10.555999999999999</v>
      </c>
      <c r="C25" s="88">
        <f t="shared" ref="C25:Z25" si="3">IF(LEN(C$2)&gt;0,SUM(C19:C24),"")</f>
        <v>2.0379999999999998</v>
      </c>
      <c r="D25" s="88">
        <f t="shared" si="3"/>
        <v>0</v>
      </c>
      <c r="E25" s="88">
        <f t="shared" si="3"/>
        <v>0</v>
      </c>
      <c r="F25" s="88">
        <f t="shared" si="3"/>
        <v>1.266</v>
      </c>
      <c r="G25" s="88">
        <f t="shared" si="3"/>
        <v>0</v>
      </c>
      <c r="H25" s="88">
        <f t="shared" si="3"/>
        <v>64.281999999999996</v>
      </c>
      <c r="I25" s="88">
        <f t="shared" si="3"/>
        <v>2.9980000000000002</v>
      </c>
      <c r="J25" s="88">
        <f t="shared" si="3"/>
        <v>55.052</v>
      </c>
      <c r="K25" s="88">
        <f t="shared" si="3"/>
        <v>14</v>
      </c>
      <c r="L25" s="88">
        <f t="shared" si="3"/>
        <v>2</v>
      </c>
      <c r="M25" s="88">
        <f t="shared" si="3"/>
        <v>0</v>
      </c>
      <c r="N25" s="88">
        <f t="shared" si="3"/>
        <v>18.987000000000002</v>
      </c>
      <c r="O25" s="88">
        <f t="shared" si="3"/>
        <v>42.594999999999999</v>
      </c>
      <c r="P25" s="88">
        <f t="shared" si="3"/>
        <v>48.811</v>
      </c>
      <c r="Q25" s="88">
        <f t="shared" si="3"/>
        <v>50.484000000000002</v>
      </c>
      <c r="R25" s="88">
        <f t="shared" si="3"/>
        <v>28</v>
      </c>
      <c r="S25" s="88">
        <f t="shared" si="3"/>
        <v>56.183999999999997</v>
      </c>
      <c r="T25" s="88">
        <f t="shared" si="3"/>
        <v>35.365000000000002</v>
      </c>
      <c r="U25" s="88">
        <f t="shared" si="3"/>
        <v>34.590000000000003</v>
      </c>
      <c r="V25" s="88">
        <f t="shared" si="3"/>
        <v>19.030999999999999</v>
      </c>
      <c r="W25" s="88">
        <f t="shared" si="3"/>
        <v>1.851</v>
      </c>
      <c r="X25" s="88">
        <f t="shared" si="3"/>
        <v>0.40300000000000002</v>
      </c>
      <c r="Y25" s="88">
        <f t="shared" si="3"/>
        <v>0</v>
      </c>
      <c r="Z25" s="89" t="str">
        <f t="shared" si="3"/>
        <v/>
      </c>
      <c r="AA25" s="90">
        <f>SUM(AA19:AA24)</f>
        <v>488.49300000000005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52.585000000000001</v>
      </c>
      <c r="C29" s="77">
        <v>41.011000000000003</v>
      </c>
      <c r="D29" s="77">
        <v>6.032</v>
      </c>
      <c r="E29" s="77">
        <v>7.5410000000000004</v>
      </c>
      <c r="F29" s="77">
        <v>6.8470000000000004</v>
      </c>
      <c r="G29" s="77">
        <v>14.706</v>
      </c>
      <c r="H29" s="77">
        <v>71.753</v>
      </c>
      <c r="I29" s="77">
        <v>70.896000000000001</v>
      </c>
      <c r="J29" s="77">
        <v>57.996000000000002</v>
      </c>
      <c r="K29" s="77">
        <v>29.434000000000001</v>
      </c>
      <c r="L29" s="77">
        <v>27.67</v>
      </c>
      <c r="M29" s="77">
        <v>21.120999999999999</v>
      </c>
      <c r="N29" s="77">
        <v>58.176000000000002</v>
      </c>
      <c r="O29" s="77">
        <v>74.353999999999999</v>
      </c>
      <c r="P29" s="77">
        <v>48.823</v>
      </c>
      <c r="Q29" s="77">
        <v>50.493000000000002</v>
      </c>
      <c r="R29" s="77">
        <v>38.411999999999999</v>
      </c>
      <c r="S29" s="77">
        <v>63.731999999999999</v>
      </c>
      <c r="T29" s="77">
        <v>45.161000000000001</v>
      </c>
      <c r="U29" s="77">
        <v>46.244</v>
      </c>
      <c r="V29" s="77">
        <v>31.59</v>
      </c>
      <c r="W29" s="77">
        <v>126.02</v>
      </c>
      <c r="X29" s="77">
        <v>86.778999999999996</v>
      </c>
      <c r="Y29" s="77">
        <v>17.669</v>
      </c>
      <c r="Z29" s="78"/>
      <c r="AA29" s="79">
        <f>SUM(B29:Z29)</f>
        <v>1095.0450000000001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52.585000000000001</v>
      </c>
      <c r="C31" s="62">
        <f t="shared" ref="C31:Z31" si="4">IF(LEN(C$2)&gt;0,SUM(C28:C30),"")</f>
        <v>41.011000000000003</v>
      </c>
      <c r="D31" s="62">
        <f t="shared" si="4"/>
        <v>6.032</v>
      </c>
      <c r="E31" s="62">
        <f t="shared" si="4"/>
        <v>7.5410000000000004</v>
      </c>
      <c r="F31" s="62">
        <f t="shared" si="4"/>
        <v>6.8470000000000004</v>
      </c>
      <c r="G31" s="62">
        <f t="shared" si="4"/>
        <v>14.706</v>
      </c>
      <c r="H31" s="62">
        <f t="shared" si="4"/>
        <v>71.753</v>
      </c>
      <c r="I31" s="62">
        <f t="shared" si="4"/>
        <v>70.896000000000001</v>
      </c>
      <c r="J31" s="62">
        <f t="shared" si="4"/>
        <v>57.996000000000002</v>
      </c>
      <c r="K31" s="62">
        <f t="shared" si="4"/>
        <v>29.434000000000001</v>
      </c>
      <c r="L31" s="62">
        <f t="shared" si="4"/>
        <v>27.67</v>
      </c>
      <c r="M31" s="62">
        <f t="shared" si="4"/>
        <v>21.120999999999999</v>
      </c>
      <c r="N31" s="62">
        <f t="shared" si="4"/>
        <v>58.176000000000002</v>
      </c>
      <c r="O31" s="62">
        <f t="shared" si="4"/>
        <v>74.353999999999999</v>
      </c>
      <c r="P31" s="62">
        <f t="shared" si="4"/>
        <v>48.823</v>
      </c>
      <c r="Q31" s="62">
        <f t="shared" si="4"/>
        <v>50.493000000000002</v>
      </c>
      <c r="R31" s="62">
        <f t="shared" si="4"/>
        <v>38.411999999999999</v>
      </c>
      <c r="S31" s="62">
        <f t="shared" si="4"/>
        <v>63.731999999999999</v>
      </c>
      <c r="T31" s="62">
        <f t="shared" si="4"/>
        <v>45.161000000000001</v>
      </c>
      <c r="U31" s="62">
        <f t="shared" si="4"/>
        <v>46.244</v>
      </c>
      <c r="V31" s="62">
        <f t="shared" si="4"/>
        <v>31.59</v>
      </c>
      <c r="W31" s="62">
        <f t="shared" si="4"/>
        <v>126.02</v>
      </c>
      <c r="X31" s="62">
        <f t="shared" si="4"/>
        <v>86.778999999999996</v>
      </c>
      <c r="Y31" s="62">
        <f t="shared" si="4"/>
        <v>17.669</v>
      </c>
      <c r="Z31" s="63" t="str">
        <f t="shared" si="4"/>
        <v/>
      </c>
      <c r="AA31" s="64">
        <f>SUM(AA28:AA30)</f>
        <v>1095.0450000000001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52.584999999999994</v>
      </c>
      <c r="C51" s="88">
        <f t="shared" si="10"/>
        <v>41.010999999999996</v>
      </c>
      <c r="D51" s="88">
        <f t="shared" si="10"/>
        <v>6.032</v>
      </c>
      <c r="E51" s="88">
        <f t="shared" si="10"/>
        <v>7.5410000000000004</v>
      </c>
      <c r="F51" s="88">
        <f t="shared" si="10"/>
        <v>6.8470000000000004</v>
      </c>
      <c r="G51" s="88">
        <f t="shared" si="10"/>
        <v>14.706</v>
      </c>
      <c r="H51" s="88">
        <f t="shared" si="10"/>
        <v>71.753</v>
      </c>
      <c r="I51" s="88">
        <f t="shared" si="10"/>
        <v>70.896000000000001</v>
      </c>
      <c r="J51" s="88">
        <f t="shared" si="10"/>
        <v>57.996000000000002</v>
      </c>
      <c r="K51" s="88">
        <f t="shared" si="10"/>
        <v>29.434000000000001</v>
      </c>
      <c r="L51" s="88">
        <f t="shared" si="10"/>
        <v>27.669999999999998</v>
      </c>
      <c r="M51" s="88">
        <f t="shared" si="10"/>
        <v>21.121000000000002</v>
      </c>
      <c r="N51" s="88">
        <f t="shared" si="10"/>
        <v>58.176000000000002</v>
      </c>
      <c r="O51" s="88">
        <f t="shared" si="10"/>
        <v>74.353999999999999</v>
      </c>
      <c r="P51" s="88">
        <f t="shared" si="10"/>
        <v>48.823</v>
      </c>
      <c r="Q51" s="88">
        <f t="shared" si="10"/>
        <v>50.493000000000002</v>
      </c>
      <c r="R51" s="88">
        <f t="shared" si="10"/>
        <v>38.411999999999999</v>
      </c>
      <c r="S51" s="88">
        <f t="shared" si="10"/>
        <v>63.731999999999999</v>
      </c>
      <c r="T51" s="88">
        <f t="shared" si="10"/>
        <v>45.161000000000001</v>
      </c>
      <c r="U51" s="88">
        <f t="shared" si="10"/>
        <v>46.244</v>
      </c>
      <c r="V51" s="88">
        <f t="shared" si="10"/>
        <v>31.589999999999996</v>
      </c>
      <c r="W51" s="88">
        <f t="shared" si="10"/>
        <v>126.01999999999998</v>
      </c>
      <c r="X51" s="88">
        <f t="shared" si="10"/>
        <v>86.778999999999996</v>
      </c>
      <c r="Y51" s="88">
        <f t="shared" si="10"/>
        <v>17.668999999999997</v>
      </c>
      <c r="Z51" s="89" t="str">
        <f t="shared" si="10"/>
        <v/>
      </c>
      <c r="AA51" s="104">
        <f>SUM(B51:Z51)</f>
        <v>1095.0450000000001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52.584999999999994</v>
      </c>
      <c r="C4" s="18">
        <v>41.011000000000003</v>
      </c>
      <c r="D4" s="18">
        <v>6.032</v>
      </c>
      <c r="E4" s="18">
        <v>7.5409999999999995</v>
      </c>
      <c r="F4" s="18">
        <v>6.8470000000000004</v>
      </c>
      <c r="G4" s="18">
        <v>14.706</v>
      </c>
      <c r="H4" s="18">
        <v>71.753</v>
      </c>
      <c r="I4" s="18">
        <v>70.896000000000001</v>
      </c>
      <c r="J4" s="18">
        <v>57.996000000000009</v>
      </c>
      <c r="K4" s="18">
        <v>29.433999999999997</v>
      </c>
      <c r="L4" s="18">
        <v>27.669999999999998</v>
      </c>
      <c r="M4" s="18">
        <v>21.121000000000002</v>
      </c>
      <c r="N4" s="18">
        <v>58.176000000000002</v>
      </c>
      <c r="O4" s="18">
        <v>74.353999999999985</v>
      </c>
      <c r="P4" s="18">
        <v>48.822999999999993</v>
      </c>
      <c r="Q4" s="18">
        <v>50.493000000000002</v>
      </c>
      <c r="R4" s="18">
        <v>38.411999999999999</v>
      </c>
      <c r="S4" s="18">
        <v>63.731999999999992</v>
      </c>
      <c r="T4" s="18">
        <v>45.160999999999994</v>
      </c>
      <c r="U4" s="18">
        <v>46.244</v>
      </c>
      <c r="V4" s="18">
        <v>31.59</v>
      </c>
      <c r="W4" s="18">
        <v>126.02</v>
      </c>
      <c r="X4" s="18">
        <v>86.778999999999996</v>
      </c>
      <c r="Y4" s="18">
        <v>17.669</v>
      </c>
      <c r="Z4" s="19"/>
      <c r="AA4" s="20">
        <f>SUM(B4:Z4)</f>
        <v>1095.0449999999998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90</v>
      </c>
      <c r="D7" s="28">
        <v>79.290000000000006</v>
      </c>
      <c r="E7" s="28">
        <v>38.270000000000003</v>
      </c>
      <c r="F7" s="28">
        <v>46.06</v>
      </c>
      <c r="G7" s="28">
        <v>85</v>
      </c>
      <c r="H7" s="28">
        <v>115.91</v>
      </c>
      <c r="I7" s="28">
        <v>126.64</v>
      </c>
      <c r="J7" s="28">
        <v>110.12</v>
      </c>
      <c r="K7" s="28">
        <v>90.71</v>
      </c>
      <c r="L7" s="28">
        <v>76.819999999999993</v>
      </c>
      <c r="M7" s="28">
        <v>20.100000000000001</v>
      </c>
      <c r="N7" s="28">
        <v>21.42</v>
      </c>
      <c r="O7" s="28">
        <v>19</v>
      </c>
      <c r="P7" s="28">
        <v>6.46</v>
      </c>
      <c r="Q7" s="28">
        <v>39.22</v>
      </c>
      <c r="R7" s="28">
        <v>86.46</v>
      </c>
      <c r="S7" s="28">
        <v>118.05</v>
      </c>
      <c r="T7" s="28">
        <v>172.46</v>
      </c>
      <c r="U7" s="28">
        <v>184.52</v>
      </c>
      <c r="V7" s="28">
        <v>103.05</v>
      </c>
      <c r="W7" s="28">
        <v>98.05</v>
      </c>
      <c r="X7" s="28">
        <v>92.86</v>
      </c>
      <c r="Y7" s="28">
        <v>62.2</v>
      </c>
      <c r="Z7" s="29"/>
      <c r="AA7" s="30">
        <f>IF(SUM(B7:Z7)&lt;&gt;0,AVERAGEIF(B7:Z7,"&lt;&gt;"""),"")</f>
        <v>82.402916666666655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8.0069999999999997</v>
      </c>
      <c r="M14" s="57">
        <v>17.033000000000001</v>
      </c>
      <c r="N14" s="57">
        <v>21</v>
      </c>
      <c r="O14" s="57">
        <v>18</v>
      </c>
      <c r="P14" s="57">
        <v>37.487000000000002</v>
      </c>
      <c r="Q14" s="57">
        <v>28.899000000000001</v>
      </c>
      <c r="R14" s="57"/>
      <c r="S14" s="57"/>
      <c r="T14" s="57"/>
      <c r="U14" s="57"/>
      <c r="V14" s="57"/>
      <c r="W14" s="57"/>
      <c r="X14" s="57"/>
      <c r="Y14" s="57">
        <v>2</v>
      </c>
      <c r="Z14" s="58"/>
      <c r="AA14" s="59">
        <f t="shared" si="0"/>
        <v>132.42599999999999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8.0069999999999997</v>
      </c>
      <c r="M16" s="62">
        <f t="shared" si="1"/>
        <v>17.033000000000001</v>
      </c>
      <c r="N16" s="62">
        <f t="shared" si="1"/>
        <v>21</v>
      </c>
      <c r="O16" s="62">
        <f t="shared" si="1"/>
        <v>18</v>
      </c>
      <c r="P16" s="62">
        <f t="shared" si="1"/>
        <v>37.487000000000002</v>
      </c>
      <c r="Q16" s="62">
        <f t="shared" si="1"/>
        <v>28.899000000000001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</v>
      </c>
      <c r="Z16" s="63" t="str">
        <f t="shared" si="1"/>
        <v/>
      </c>
      <c r="AA16" s="64">
        <f>SUM(AA10:AA15)</f>
        <v>132.42599999999999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>
        <v>28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29.361000000000001</v>
      </c>
      <c r="O19" s="72">
        <v>50</v>
      </c>
      <c r="P19" s="72"/>
      <c r="Q19" s="72"/>
      <c r="R19" s="72"/>
      <c r="S19" s="72"/>
      <c r="T19" s="72"/>
      <c r="U19" s="72"/>
      <c r="V19" s="72"/>
      <c r="W19" s="72">
        <v>125</v>
      </c>
      <c r="X19" s="72">
        <v>75</v>
      </c>
      <c r="Y19" s="72">
        <v>3.7999999999999999E-2</v>
      </c>
      <c r="Z19" s="73"/>
      <c r="AA19" s="74">
        <f t="shared" ref="AA19:AA24" si="2">SUM(B19:Z19)</f>
        <v>335.399</v>
      </c>
    </row>
    <row r="20" spans="1:27" ht="24.95" customHeight="1" x14ac:dyDescent="0.2">
      <c r="A20" s="75" t="s">
        <v>15</v>
      </c>
      <c r="B20" s="76"/>
      <c r="C20" s="77">
        <v>0.96499999999999997</v>
      </c>
      <c r="D20" s="77"/>
      <c r="E20" s="77">
        <v>0.96899999999999997</v>
      </c>
      <c r="F20" s="77">
        <v>1.1759999999999999</v>
      </c>
      <c r="G20" s="77">
        <v>0.38200000000000001</v>
      </c>
      <c r="H20" s="77">
        <v>12.004000000000001</v>
      </c>
      <c r="I20" s="77">
        <v>7.2309999999999999</v>
      </c>
      <c r="J20" s="77">
        <v>0.35299999999999998</v>
      </c>
      <c r="K20" s="77">
        <v>0.35299999999999998</v>
      </c>
      <c r="L20" s="77">
        <v>0.35199999999999998</v>
      </c>
      <c r="M20" s="77">
        <v>3.1419999999999999</v>
      </c>
      <c r="N20" s="77">
        <v>0.34799999999999998</v>
      </c>
      <c r="O20" s="77">
        <v>1.4809999999999999</v>
      </c>
      <c r="P20" s="77">
        <v>2.6889999999999996</v>
      </c>
      <c r="Q20" s="77">
        <v>1.85</v>
      </c>
      <c r="R20" s="77">
        <v>7.4779999999999998</v>
      </c>
      <c r="S20" s="77">
        <v>9.125</v>
      </c>
      <c r="T20" s="77">
        <v>6.8289999999999997</v>
      </c>
      <c r="U20" s="77">
        <v>5.9</v>
      </c>
      <c r="V20" s="77"/>
      <c r="W20" s="77"/>
      <c r="X20" s="77"/>
      <c r="Y20" s="77"/>
      <c r="Z20" s="78"/>
      <c r="AA20" s="79">
        <f t="shared" si="2"/>
        <v>62.62700000000001</v>
      </c>
    </row>
    <row r="21" spans="1:27" ht="24.95" customHeight="1" x14ac:dyDescent="0.2">
      <c r="A21" s="75" t="s">
        <v>16</v>
      </c>
      <c r="B21" s="80">
        <v>24.585000000000001</v>
      </c>
      <c r="C21" s="81">
        <v>12.045999999999999</v>
      </c>
      <c r="D21" s="81">
        <v>6.032</v>
      </c>
      <c r="E21" s="81">
        <v>6.5719999999999992</v>
      </c>
      <c r="F21" s="81">
        <v>5.6710000000000003</v>
      </c>
      <c r="G21" s="81">
        <v>14.324</v>
      </c>
      <c r="H21" s="81">
        <v>59.748999999999995</v>
      </c>
      <c r="I21" s="81">
        <v>63.664999999999999</v>
      </c>
      <c r="J21" s="81">
        <v>57.643000000000001</v>
      </c>
      <c r="K21" s="81">
        <v>29.080999999999996</v>
      </c>
      <c r="L21" s="81">
        <v>19.311</v>
      </c>
      <c r="M21" s="81">
        <v>0.94599999999999995</v>
      </c>
      <c r="N21" s="81">
        <v>7.4669999999999996</v>
      </c>
      <c r="O21" s="81">
        <v>4.8730000000000002</v>
      </c>
      <c r="P21" s="81">
        <v>8.6469999999999985</v>
      </c>
      <c r="Q21" s="81">
        <v>19.744</v>
      </c>
      <c r="R21" s="81">
        <v>30.934000000000001</v>
      </c>
      <c r="S21" s="81">
        <v>54.606999999999999</v>
      </c>
      <c r="T21" s="81">
        <v>38.331999999999994</v>
      </c>
      <c r="U21" s="81">
        <v>40.344000000000008</v>
      </c>
      <c r="V21" s="81">
        <v>31.59</v>
      </c>
      <c r="W21" s="81">
        <v>1.02</v>
      </c>
      <c r="X21" s="81">
        <v>11.779</v>
      </c>
      <c r="Y21" s="81">
        <v>15.631</v>
      </c>
      <c r="Z21" s="78"/>
      <c r="AA21" s="79">
        <f t="shared" si="2"/>
        <v>564.59299999999996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52.585000000000001</v>
      </c>
      <c r="C25" s="88">
        <f t="shared" si="3"/>
        <v>41.010999999999996</v>
      </c>
      <c r="D25" s="88">
        <f t="shared" si="3"/>
        <v>6.032</v>
      </c>
      <c r="E25" s="88">
        <f t="shared" si="3"/>
        <v>7.5409999999999995</v>
      </c>
      <c r="F25" s="88">
        <f t="shared" si="3"/>
        <v>6.8470000000000004</v>
      </c>
      <c r="G25" s="88">
        <f t="shared" si="3"/>
        <v>14.706</v>
      </c>
      <c r="H25" s="88">
        <f t="shared" si="3"/>
        <v>71.753</v>
      </c>
      <c r="I25" s="88">
        <f t="shared" si="3"/>
        <v>70.896000000000001</v>
      </c>
      <c r="J25" s="88">
        <f t="shared" si="3"/>
        <v>57.996000000000002</v>
      </c>
      <c r="K25" s="88">
        <f t="shared" si="3"/>
        <v>29.433999999999997</v>
      </c>
      <c r="L25" s="88">
        <f t="shared" si="3"/>
        <v>19.663</v>
      </c>
      <c r="M25" s="88">
        <f t="shared" si="3"/>
        <v>4.0880000000000001</v>
      </c>
      <c r="N25" s="88">
        <f t="shared" si="3"/>
        <v>37.176000000000002</v>
      </c>
      <c r="O25" s="88">
        <f t="shared" si="3"/>
        <v>56.353999999999999</v>
      </c>
      <c r="P25" s="88">
        <f t="shared" si="3"/>
        <v>11.335999999999999</v>
      </c>
      <c r="Q25" s="88">
        <f t="shared" si="3"/>
        <v>21.594000000000001</v>
      </c>
      <c r="R25" s="88">
        <f t="shared" si="3"/>
        <v>38.411999999999999</v>
      </c>
      <c r="S25" s="88">
        <f t="shared" si="3"/>
        <v>63.731999999999999</v>
      </c>
      <c r="T25" s="88">
        <f t="shared" si="3"/>
        <v>45.160999999999994</v>
      </c>
      <c r="U25" s="88">
        <f t="shared" si="3"/>
        <v>46.244000000000007</v>
      </c>
      <c r="V25" s="88">
        <f t="shared" si="3"/>
        <v>31.59</v>
      </c>
      <c r="W25" s="88">
        <f t="shared" si="3"/>
        <v>126.02</v>
      </c>
      <c r="X25" s="88">
        <f t="shared" si="3"/>
        <v>86.778999999999996</v>
      </c>
      <c r="Y25" s="88">
        <f t="shared" si="3"/>
        <v>15.669</v>
      </c>
      <c r="Z25" s="89">
        <f t="shared" si="3"/>
        <v>0</v>
      </c>
      <c r="AA25" s="90">
        <f t="shared" si="3"/>
        <v>962.61899999999991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52.585000000000001</v>
      </c>
      <c r="C29" s="77">
        <v>41.011000000000003</v>
      </c>
      <c r="D29" s="77">
        <v>6.032</v>
      </c>
      <c r="E29" s="77">
        <v>7.5410000000000004</v>
      </c>
      <c r="F29" s="77">
        <v>6.8470000000000004</v>
      </c>
      <c r="G29" s="77">
        <v>14.706</v>
      </c>
      <c r="H29" s="77">
        <v>71.753</v>
      </c>
      <c r="I29" s="77">
        <v>70.896000000000001</v>
      </c>
      <c r="J29" s="77">
        <v>57.996000000000002</v>
      </c>
      <c r="K29" s="77">
        <v>29.434000000000001</v>
      </c>
      <c r="L29" s="77">
        <v>27.67</v>
      </c>
      <c r="M29" s="77">
        <v>21.120999999999999</v>
      </c>
      <c r="N29" s="77">
        <v>58.176000000000002</v>
      </c>
      <c r="O29" s="77">
        <v>74.353999999999999</v>
      </c>
      <c r="P29" s="77">
        <v>48.823</v>
      </c>
      <c r="Q29" s="77">
        <v>50.493000000000002</v>
      </c>
      <c r="R29" s="77">
        <v>38.411999999999999</v>
      </c>
      <c r="S29" s="77">
        <v>63.731999999999999</v>
      </c>
      <c r="T29" s="77">
        <v>45.161000000000001</v>
      </c>
      <c r="U29" s="77">
        <v>46.244</v>
      </c>
      <c r="V29" s="77">
        <v>31.59</v>
      </c>
      <c r="W29" s="77">
        <v>126.02</v>
      </c>
      <c r="X29" s="77">
        <v>86.778999999999996</v>
      </c>
      <c r="Y29" s="77">
        <v>17.669</v>
      </c>
      <c r="Z29" s="78"/>
      <c r="AA29" s="79">
        <f>SUM(B29:Z29)</f>
        <v>1095.0450000000001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52.585000000000001</v>
      </c>
      <c r="C31" s="62">
        <f t="shared" si="4"/>
        <v>41.011000000000003</v>
      </c>
      <c r="D31" s="62">
        <f t="shared" si="4"/>
        <v>6.032</v>
      </c>
      <c r="E31" s="62">
        <f t="shared" si="4"/>
        <v>7.5410000000000004</v>
      </c>
      <c r="F31" s="62">
        <f t="shared" si="4"/>
        <v>6.8470000000000004</v>
      </c>
      <c r="G31" s="62">
        <f t="shared" si="4"/>
        <v>14.706</v>
      </c>
      <c r="H31" s="62">
        <f t="shared" si="4"/>
        <v>71.753</v>
      </c>
      <c r="I31" s="62">
        <f t="shared" si="4"/>
        <v>70.896000000000001</v>
      </c>
      <c r="J31" s="62">
        <f t="shared" si="4"/>
        <v>57.996000000000002</v>
      </c>
      <c r="K31" s="62">
        <f t="shared" si="4"/>
        <v>29.434000000000001</v>
      </c>
      <c r="L31" s="62">
        <f t="shared" si="4"/>
        <v>27.67</v>
      </c>
      <c r="M31" s="62">
        <f t="shared" si="4"/>
        <v>21.120999999999999</v>
      </c>
      <c r="N31" s="62">
        <f t="shared" si="4"/>
        <v>58.176000000000002</v>
      </c>
      <c r="O31" s="62">
        <f t="shared" si="4"/>
        <v>74.353999999999999</v>
      </c>
      <c r="P31" s="62">
        <f t="shared" si="4"/>
        <v>48.823</v>
      </c>
      <c r="Q31" s="62">
        <f t="shared" si="4"/>
        <v>50.493000000000002</v>
      </c>
      <c r="R31" s="62">
        <f t="shared" si="4"/>
        <v>38.411999999999999</v>
      </c>
      <c r="S31" s="62">
        <f t="shared" si="4"/>
        <v>63.731999999999999</v>
      </c>
      <c r="T31" s="62">
        <f t="shared" si="4"/>
        <v>45.161000000000001</v>
      </c>
      <c r="U31" s="62">
        <f t="shared" si="4"/>
        <v>46.244</v>
      </c>
      <c r="V31" s="62">
        <f t="shared" si="4"/>
        <v>31.59</v>
      </c>
      <c r="W31" s="62">
        <f t="shared" si="4"/>
        <v>126.02</v>
      </c>
      <c r="X31" s="62">
        <f t="shared" si="4"/>
        <v>86.778999999999996</v>
      </c>
      <c r="Y31" s="62">
        <f t="shared" si="4"/>
        <v>17.669</v>
      </c>
      <c r="Z31" s="63">
        <f t="shared" si="4"/>
        <v>0</v>
      </c>
      <c r="AA31" s="64">
        <f t="shared" si="4"/>
        <v>1095.0450000000001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52.585000000000001</v>
      </c>
      <c r="C51" s="88">
        <f t="shared" si="10"/>
        <v>41.010999999999996</v>
      </c>
      <c r="D51" s="88">
        <f t="shared" si="10"/>
        <v>6.032</v>
      </c>
      <c r="E51" s="88">
        <f t="shared" si="10"/>
        <v>7.5409999999999995</v>
      </c>
      <c r="F51" s="88">
        <f t="shared" si="10"/>
        <v>6.8470000000000004</v>
      </c>
      <c r="G51" s="88">
        <f t="shared" si="10"/>
        <v>14.706</v>
      </c>
      <c r="H51" s="88">
        <f t="shared" si="10"/>
        <v>71.753</v>
      </c>
      <c r="I51" s="88">
        <f t="shared" si="10"/>
        <v>70.896000000000001</v>
      </c>
      <c r="J51" s="88">
        <f t="shared" si="10"/>
        <v>57.996000000000002</v>
      </c>
      <c r="K51" s="88">
        <f t="shared" si="10"/>
        <v>29.433999999999997</v>
      </c>
      <c r="L51" s="88">
        <f t="shared" si="10"/>
        <v>27.67</v>
      </c>
      <c r="M51" s="88">
        <f t="shared" si="10"/>
        <v>21.121000000000002</v>
      </c>
      <c r="N51" s="88">
        <f t="shared" si="10"/>
        <v>58.176000000000002</v>
      </c>
      <c r="O51" s="88">
        <f t="shared" si="10"/>
        <v>74.353999999999999</v>
      </c>
      <c r="P51" s="88">
        <f t="shared" si="10"/>
        <v>48.823</v>
      </c>
      <c r="Q51" s="88">
        <f t="shared" si="10"/>
        <v>50.493000000000002</v>
      </c>
      <c r="R51" s="88">
        <f t="shared" si="10"/>
        <v>38.411999999999999</v>
      </c>
      <c r="S51" s="88">
        <f t="shared" si="10"/>
        <v>63.731999999999999</v>
      </c>
      <c r="T51" s="88">
        <f t="shared" si="10"/>
        <v>45.160999999999994</v>
      </c>
      <c r="U51" s="88">
        <f t="shared" si="10"/>
        <v>46.244000000000007</v>
      </c>
      <c r="V51" s="88">
        <f t="shared" si="10"/>
        <v>31.59</v>
      </c>
      <c r="W51" s="88">
        <f t="shared" si="10"/>
        <v>126.02</v>
      </c>
      <c r="X51" s="88">
        <f t="shared" si="10"/>
        <v>86.778999999999996</v>
      </c>
      <c r="Y51" s="88">
        <f t="shared" si="10"/>
        <v>17.669</v>
      </c>
      <c r="Z51" s="89">
        <f t="shared" si="10"/>
        <v>0</v>
      </c>
      <c r="AA51" s="104">
        <f>SUM(B51:Z51)</f>
        <v>1095.0450000000001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90</v>
      </c>
      <c r="D7" s="117">
        <v>79.290000000000006</v>
      </c>
      <c r="E7" s="117">
        <v>38.270000000000003</v>
      </c>
      <c r="F7" s="117">
        <v>46.06</v>
      </c>
      <c r="G7" s="117">
        <v>85</v>
      </c>
      <c r="H7" s="117">
        <v>115.91</v>
      </c>
      <c r="I7" s="117">
        <v>126.64</v>
      </c>
      <c r="J7" s="117">
        <v>110.12</v>
      </c>
      <c r="K7" s="117">
        <v>90.71</v>
      </c>
      <c r="L7" s="117">
        <v>76.819999999999993</v>
      </c>
      <c r="M7" s="117">
        <v>20.100000000000001</v>
      </c>
      <c r="N7" s="117">
        <v>21.42</v>
      </c>
      <c r="O7" s="117">
        <v>19</v>
      </c>
      <c r="P7" s="117">
        <v>6.46</v>
      </c>
      <c r="Q7" s="117">
        <v>39.22</v>
      </c>
      <c r="R7" s="117">
        <v>86.46</v>
      </c>
      <c r="S7" s="117">
        <v>118.05</v>
      </c>
      <c r="T7" s="117">
        <v>172.46</v>
      </c>
      <c r="U7" s="117">
        <v>184.52</v>
      </c>
      <c r="V7" s="117">
        <v>103.05</v>
      </c>
      <c r="W7" s="117">
        <v>98.05</v>
      </c>
      <c r="X7" s="117">
        <v>92.86</v>
      </c>
      <c r="Y7" s="117">
        <v>62.2</v>
      </c>
      <c r="Z7" s="118"/>
      <c r="AA7" s="119">
        <f>IF(SUM(B7:Z7)&lt;&gt;0,AVERAGEIF(B7:Z7,"&lt;&gt;"""),"")</f>
        <v>82.402916666666655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2023-10-02T13:20:40Z</dcterms:created>
  <dcterms:modified xsi:type="dcterms:W3CDTF">2023-10-02T13:20:41Z</dcterms:modified>
</cp:coreProperties>
</file>