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<sst xmlns="http://schemas.openxmlformats.org/spreadsheetml/2006/main" count="117" uniqueCount="53">
  <si>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01/10/2023 16:19:07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</si>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</sst>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9A-48F2-8273-3E8F801F0A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9A-48F2-8273-3E8F801F0A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53.363</c:v>
                </c:pt>
                <c:pt idx="1">
                  <c:v>132.321</c:v>
                </c:pt>
                <c:pt idx="2">
                  <c:v>166.57499999999999</c:v>
                </c:pt>
                <c:pt idx="3">
                  <c:v>37.795000000000002</c:v>
                </c:pt>
                <c:pt idx="4">
                  <c:v>52.061</c:v>
                </c:pt>
                <c:pt idx="5">
                  <c:v>50.552999999999997</c:v>
                </c:pt>
                <c:pt idx="6">
                  <c:v>152.435</c:v>
                </c:pt>
                <c:pt idx="7">
                  <c:v>140</c:v>
                </c:pt>
                <c:pt idx="9">
                  <c:v>6.55</c:v>
                </c:pt>
                <c:pt idx="15">
                  <c:v>132.07900000000001</c:v>
                </c:pt>
                <c:pt idx="16">
                  <c:v>76.53</c:v>
                </c:pt>
                <c:pt idx="17">
                  <c:v>31.189</c:v>
                </c:pt>
                <c:pt idx="18">
                  <c:v>35</c:v>
                </c:pt>
                <c:pt idx="19">
                  <c:v>35</c:v>
                </c:pt>
                <c:pt idx="21">
                  <c:v>13.993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9A-48F2-8273-3E8F801F0A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35.299999999999997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68</c:v>
                </c:pt>
                <c:pt idx="10">
                  <c:v>60.3</c:v>
                </c:pt>
                <c:pt idx="11">
                  <c:v>80.599999999999994</c:v>
                </c:pt>
                <c:pt idx="12">
                  <c:v>61</c:v>
                </c:pt>
                <c:pt idx="13">
                  <c:v>67.3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9A-48F2-8273-3E8F801F0A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2.9779999999999998</c:v>
                </c:pt>
                <c:pt idx="1">
                  <c:v>1.6739999999999999</c:v>
                </c:pt>
                <c:pt idx="2">
                  <c:v>1.9039999999999999</c:v>
                </c:pt>
                <c:pt idx="3">
                  <c:v>1.9169999999999998</c:v>
                </c:pt>
                <c:pt idx="4">
                  <c:v>2.032</c:v>
                </c:pt>
                <c:pt idx="5">
                  <c:v>2.069</c:v>
                </c:pt>
                <c:pt idx="6">
                  <c:v>2.2210000000000001</c:v>
                </c:pt>
                <c:pt idx="7">
                  <c:v>6.6049999999999995</c:v>
                </c:pt>
                <c:pt idx="8">
                  <c:v>10.832000000000001</c:v>
                </c:pt>
                <c:pt idx="9">
                  <c:v>13.338000000000001</c:v>
                </c:pt>
                <c:pt idx="10">
                  <c:v>30.415999999999997</c:v>
                </c:pt>
                <c:pt idx="11">
                  <c:v>40.334000000000003</c:v>
                </c:pt>
                <c:pt idx="12">
                  <c:v>37.690999999999995</c:v>
                </c:pt>
                <c:pt idx="13">
                  <c:v>32.754999999999995</c:v>
                </c:pt>
                <c:pt idx="14">
                  <c:v>3.6779999999999999</c:v>
                </c:pt>
                <c:pt idx="15">
                  <c:v>22.282999999999998</c:v>
                </c:pt>
                <c:pt idx="16">
                  <c:v>18.658999999999999</c:v>
                </c:pt>
                <c:pt idx="17">
                  <c:v>44.332000000000001</c:v>
                </c:pt>
                <c:pt idx="18">
                  <c:v>69.067999999999998</c:v>
                </c:pt>
                <c:pt idx="19">
                  <c:v>75.466000000000008</c:v>
                </c:pt>
                <c:pt idx="20">
                  <c:v>69.667999999999992</c:v>
                </c:pt>
                <c:pt idx="21">
                  <c:v>108.92999999999999</c:v>
                </c:pt>
                <c:pt idx="22">
                  <c:v>118.60499999999999</c:v>
                </c:pt>
                <c:pt idx="23">
                  <c:v>75.926999999999992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9A-48F2-8273-3E8F801F0A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9A-48F2-8273-3E8F801F0A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9A-48F2-8273-3E8F801F0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93.763999999999996</c:v>
                </c:pt>
                <c:pt idx="1">
                  <c:v>136.34599999999998</c:v>
                </c:pt>
                <c:pt idx="2">
                  <c:v>171.887</c:v>
                </c:pt>
                <c:pt idx="3">
                  <c:v>41.865000000000002</c:v>
                </c:pt>
                <c:pt idx="4">
                  <c:v>56.560000000000009</c:v>
                </c:pt>
                <c:pt idx="5">
                  <c:v>54.872999999999998</c:v>
                </c:pt>
                <c:pt idx="6">
                  <c:v>184.02200000000002</c:v>
                </c:pt>
                <c:pt idx="7">
                  <c:v>223.14000000000001</c:v>
                </c:pt>
                <c:pt idx="8">
                  <c:v>94.539000000000001</c:v>
                </c:pt>
                <c:pt idx="9">
                  <c:v>169.32400000000001</c:v>
                </c:pt>
                <c:pt idx="10">
                  <c:v>97.106000000000009</c:v>
                </c:pt>
                <c:pt idx="11">
                  <c:v>148.68199999999999</c:v>
                </c:pt>
                <c:pt idx="12">
                  <c:v>131.76499999999999</c:v>
                </c:pt>
                <c:pt idx="13">
                  <c:v>130.30600000000001</c:v>
                </c:pt>
                <c:pt idx="14">
                  <c:v>65.765000000000001</c:v>
                </c:pt>
                <c:pt idx="15">
                  <c:v>220.82000000000002</c:v>
                </c:pt>
                <c:pt idx="16">
                  <c:v>187.53600000000003</c:v>
                </c:pt>
                <c:pt idx="17">
                  <c:v>168.43700000000001</c:v>
                </c:pt>
                <c:pt idx="18">
                  <c:v>154.083</c:v>
                </c:pt>
                <c:pt idx="19">
                  <c:v>149.49999999999997</c:v>
                </c:pt>
                <c:pt idx="20">
                  <c:v>72.92</c:v>
                </c:pt>
                <c:pt idx="21">
                  <c:v>168.34700000000001</c:v>
                </c:pt>
                <c:pt idx="22">
                  <c:v>132.55599999999998</c:v>
                </c:pt>
                <c:pt idx="23">
                  <c:v>78.13000000000001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9A-48F2-8273-3E8F801F0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96.17</c:v>
                </c:pt>
                <c:pt idx="1">
                  <c:v>92.89</c:v>
                </c:pt>
                <c:pt idx="2">
                  <c:v>97.39</c:v>
                </c:pt>
                <c:pt idx="3">
                  <c:v>87</c:v>
                </c:pt>
                <c:pt idx="4">
                  <c:v>90.68</c:v>
                </c:pt>
                <c:pt idx="5">
                  <c:v>94</c:v>
                </c:pt>
                <c:pt idx="6">
                  <c:v>130</c:v>
                </c:pt>
                <c:pt idx="7">
                  <c:v>155</c:v>
                </c:pt>
                <c:pt idx="8">
                  <c:v>169</c:v>
                </c:pt>
                <c:pt idx="9">
                  <c:v>115.24</c:v>
                </c:pt>
                <c:pt idx="10">
                  <c:v>59.08</c:v>
                </c:pt>
                <c:pt idx="11">
                  <c:v>20.5</c:v>
                </c:pt>
                <c:pt idx="12">
                  <c:v>37</c:v>
                </c:pt>
                <c:pt idx="13">
                  <c:v>20.5</c:v>
                </c:pt>
                <c:pt idx="14">
                  <c:v>67.540000000000006</c:v>
                </c:pt>
                <c:pt idx="15">
                  <c:v>104.83</c:v>
                </c:pt>
                <c:pt idx="16">
                  <c:v>111.53</c:v>
                </c:pt>
                <c:pt idx="17">
                  <c:v>130</c:v>
                </c:pt>
                <c:pt idx="18">
                  <c:v>185.8</c:v>
                </c:pt>
                <c:pt idx="19">
                  <c:v>244.85</c:v>
                </c:pt>
                <c:pt idx="20">
                  <c:v>128.06</c:v>
                </c:pt>
                <c:pt idx="21">
                  <c:v>115.9</c:v>
                </c:pt>
                <c:pt idx="22">
                  <c:v>100.34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9A-48F2-8273-3E8F801F0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93.810999999999993</v>
      </c>
      <c r="C4" s="18">
        <v>136.346</v>
      </c>
      <c r="D4" s="18">
        <v>171.887</v>
      </c>
      <c r="E4" s="18">
        <v>41.864999999999995</v>
      </c>
      <c r="F4" s="18">
        <v>56.533999999999999</v>
      </c>
      <c r="G4" s="18">
        <v>54.872999999999998</v>
      </c>
      <c r="H4" s="18">
        <v>184.03800000000001</v>
      </c>
      <c r="I4" s="18">
        <v>223.09300000000002</v>
      </c>
      <c r="J4" s="18">
        <v>94.528999999999996</v>
      </c>
      <c r="K4" s="18">
        <v>169.29999999999998</v>
      </c>
      <c r="L4" s="18">
        <v>97.067000000000007</v>
      </c>
      <c r="M4" s="18">
        <v>148.69200000000001</v>
      </c>
      <c r="N4" s="18">
        <v>131.80999999999997</v>
      </c>
      <c r="O4" s="18">
        <v>130.30799999999999</v>
      </c>
      <c r="P4" s="18">
        <v>65.765000000000001</v>
      </c>
      <c r="Q4" s="18">
        <v>220.857</v>
      </c>
      <c r="R4" s="18">
        <v>187.48699999999999</v>
      </c>
      <c r="S4" s="18">
        <v>168.44299999999998</v>
      </c>
      <c r="T4" s="18">
        <v>154.125</v>
      </c>
      <c r="U4" s="18">
        <v>149.54300000000001</v>
      </c>
      <c r="V4" s="18">
        <v>72.919999999999987</v>
      </c>
      <c r="W4" s="18">
        <v>168.34699999999998</v>
      </c>
      <c r="X4" s="18">
        <v>132.55599999999998</v>
      </c>
      <c r="Y4" s="18">
        <v>78.13</v>
      </c>
      <c r="Z4" s="19"/>
      <c r="AA4" s="20">
        <f>SUM(B4:Z4)</f>
        <v>3132.3260000000005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96.17</v>
      </c>
      <c r="C7" s="28">
        <v>92.89</v>
      </c>
      <c r="D7" s="28">
        <v>97.39</v>
      </c>
      <c r="E7" s="28">
        <v>87</v>
      </c>
      <c r="F7" s="28">
        <v>90.68</v>
      </c>
      <c r="G7" s="28">
        <v>94</v>
      </c>
      <c r="H7" s="28">
        <v>130</v>
      </c>
      <c r="I7" s="28">
        <v>155</v>
      </c>
      <c r="J7" s="28">
        <v>169</v>
      </c>
      <c r="K7" s="28">
        <v>115.24</v>
      </c>
      <c r="L7" s="28">
        <v>59.08</v>
      </c>
      <c r="M7" s="28">
        <v>20.5</v>
      </c>
      <c r="N7" s="28">
        <v>37</v>
      </c>
      <c r="O7" s="28">
        <v>20.5</v>
      </c>
      <c r="P7" s="28">
        <v>67.540000000000006</v>
      </c>
      <c r="Q7" s="28">
        <v>104.83</v>
      </c>
      <c r="R7" s="28">
        <v>111.53</v>
      </c>
      <c r="S7" s="28">
        <v>130</v>
      </c>
      <c r="T7" s="28">
        <v>185.8</v>
      </c>
      <c r="U7" s="28">
        <v>244.85</v>
      </c>
      <c r="V7" s="28">
        <v>128.06</v>
      </c>
      <c r="W7" s="28">
        <v>115.9</v>
      </c>
      <c r="X7" s="28">
        <v>100.34</v>
      </c>
      <c r="Y7" s="28">
        <v>80</v>
      </c>
      <c r="Z7" s="29"/>
      <c r="AA7" s="30">
        <f>IF(SUM(B7:Z7)&lt;&gt;0,AVERAGEIF(B7:Z7,"&lt;&gt;"""),"")</f>
        <v>105.55416666666666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53.363</v>
      </c>
      <c r="C12" s="52">
        <v>132.321</v>
      </c>
      <c r="D12" s="52">
        <v>166.57499999999999</v>
      </c>
      <c r="E12" s="52">
        <v>37.795000000000002</v>
      </c>
      <c r="F12" s="52">
        <v>52.061</v>
      </c>
      <c r="G12" s="52">
        <v>50.552999999999997</v>
      </c>
      <c r="H12" s="52">
        <v>152.435</v>
      </c>
      <c r="I12" s="52">
        <v>140</v>
      </c>
      <c r="J12" s="52"/>
      <c r="K12" s="52">
        <v>6.55</v>
      </c>
      <c r="L12" s="52"/>
      <c r="M12" s="52"/>
      <c r="N12" s="52"/>
      <c r="O12" s="52"/>
      <c r="P12" s="52"/>
      <c r="Q12" s="52">
        <v>132.07900000000001</v>
      </c>
      <c r="R12" s="52">
        <v>76.53</v>
      </c>
      <c r="S12" s="52">
        <v>31.189</v>
      </c>
      <c r="T12" s="52">
        <v>35</v>
      </c>
      <c r="U12" s="52">
        <v>35</v>
      </c>
      <c r="V12" s="52"/>
      <c r="W12" s="52">
        <v>13.993</v>
      </c>
      <c r="X12" s="52"/>
      <c r="Y12" s="52"/>
      <c r="Z12" s="53"/>
      <c r="AA12" s="54">
        <f t="shared" si="0"/>
        <v>1115.444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2.9779999999999998</v>
      </c>
      <c r="C14" s="57">
        <v>1.6739999999999999</v>
      </c>
      <c r="D14" s="57">
        <v>1.9039999999999999</v>
      </c>
      <c r="E14" s="57">
        <v>1.9169999999999998</v>
      </c>
      <c r="F14" s="57">
        <v>2.032</v>
      </c>
      <c r="G14" s="57">
        <v>2.069</v>
      </c>
      <c r="H14" s="57">
        <v>2.2210000000000001</v>
      </c>
      <c r="I14" s="57">
        <v>6.6049999999999995</v>
      </c>
      <c r="J14" s="57">
        <v>10.832000000000001</v>
      </c>
      <c r="K14" s="57">
        <v>13.338000000000001</v>
      </c>
      <c r="L14" s="57">
        <v>30.415999999999997</v>
      </c>
      <c r="M14" s="57">
        <v>40.334000000000003</v>
      </c>
      <c r="N14" s="57">
        <v>37.690999999999995</v>
      </c>
      <c r="O14" s="57">
        <v>32.754999999999995</v>
      </c>
      <c r="P14" s="57">
        <v>3.6779999999999999</v>
      </c>
      <c r="Q14" s="57">
        <v>22.282999999999998</v>
      </c>
      <c r="R14" s="57">
        <v>18.658999999999999</v>
      </c>
      <c r="S14" s="57">
        <v>44.332000000000001</v>
      </c>
      <c r="T14" s="57">
        <v>69.067999999999998</v>
      </c>
      <c r="U14" s="57">
        <v>75.466000000000008</v>
      </c>
      <c r="V14" s="57">
        <v>69.667999999999992</v>
      </c>
      <c r="W14" s="57">
        <v>108.92999999999999</v>
      </c>
      <c r="X14" s="57">
        <v>118.60499999999999</v>
      </c>
      <c r="Y14" s="57">
        <v>75.926999999999992</v>
      </c>
      <c r="Z14" s="58"/>
      <c r="AA14" s="59">
        <f t="shared" si="0"/>
        <v>793.38199999999995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56.341000000000001</v>
      </c>
      <c r="C16" s="62">
        <f t="shared" ref="C16:Z16" si="1">IF(LEN(C$2)&gt;0,SUM(C10:C15),"")</f>
        <v>133.995</v>
      </c>
      <c r="D16" s="62">
        <f t="shared" si="1"/>
        <v>168.47899999999998</v>
      </c>
      <c r="E16" s="62">
        <f t="shared" si="1"/>
        <v>39.712000000000003</v>
      </c>
      <c r="F16" s="62">
        <f t="shared" si="1"/>
        <v>54.093000000000004</v>
      </c>
      <c r="G16" s="62">
        <f t="shared" si="1"/>
        <v>52.622</v>
      </c>
      <c r="H16" s="62">
        <f t="shared" si="1"/>
        <v>154.65600000000001</v>
      </c>
      <c r="I16" s="62">
        <f t="shared" si="1"/>
        <v>146.60499999999999</v>
      </c>
      <c r="J16" s="62">
        <f t="shared" si="1"/>
        <v>10.832000000000001</v>
      </c>
      <c r="K16" s="62">
        <f t="shared" si="1"/>
        <v>19.888000000000002</v>
      </c>
      <c r="L16" s="62">
        <f t="shared" si="1"/>
        <v>30.415999999999997</v>
      </c>
      <c r="M16" s="62">
        <f t="shared" si="1"/>
        <v>40.334000000000003</v>
      </c>
      <c r="N16" s="62">
        <f t="shared" si="1"/>
        <v>37.690999999999995</v>
      </c>
      <c r="O16" s="62">
        <f t="shared" si="1"/>
        <v>32.754999999999995</v>
      </c>
      <c r="P16" s="62">
        <f t="shared" si="1"/>
        <v>3.6779999999999999</v>
      </c>
      <c r="Q16" s="62">
        <f t="shared" si="1"/>
        <v>154.36199999999999</v>
      </c>
      <c r="R16" s="62">
        <f t="shared" si="1"/>
        <v>95.188999999999993</v>
      </c>
      <c r="S16" s="62">
        <f t="shared" si="1"/>
        <v>75.521000000000001</v>
      </c>
      <c r="T16" s="62">
        <f t="shared" si="1"/>
        <v>104.068</v>
      </c>
      <c r="U16" s="62">
        <f t="shared" si="1"/>
        <v>110.46600000000001</v>
      </c>
      <c r="V16" s="62">
        <f t="shared" si="1"/>
        <v>69.667999999999992</v>
      </c>
      <c r="W16" s="62">
        <f t="shared" si="1"/>
        <v>122.92299999999999</v>
      </c>
      <c r="X16" s="62">
        <f t="shared" si="1"/>
        <v>118.60499999999999</v>
      </c>
      <c r="Y16" s="62">
        <f t="shared" si="1"/>
        <v>75.926999999999992</v>
      </c>
      <c r="Z16" s="63" t="str">
        <f t="shared" si="1"/>
        <v/>
      </c>
      <c r="AA16" s="64">
        <f>SUM(AA10:AA15)</f>
        <v>1908.826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55</v>
      </c>
      <c r="Q19" s="72">
        <v>55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166</v>
      </c>
    </row>
    <row r="20" spans="1:27" ht="24.95" customHeight="1" x14ac:dyDescent="0.2">
      <c r="A20" s="75" t="s">
        <v>15</v>
      </c>
      <c r="B20" s="76">
        <v>2.17</v>
      </c>
      <c r="C20" s="77">
        <v>2.238</v>
      </c>
      <c r="D20" s="77">
        <v>3.2809999999999997</v>
      </c>
      <c r="E20" s="77">
        <v>2.024</v>
      </c>
      <c r="F20" s="77">
        <v>2.0430000000000001</v>
      </c>
      <c r="G20" s="77">
        <v>2.2320000000000002</v>
      </c>
      <c r="H20" s="77">
        <v>29.381999999999998</v>
      </c>
      <c r="I20" s="77">
        <v>76.206999999999994</v>
      </c>
      <c r="J20" s="77">
        <v>76.578000000000003</v>
      </c>
      <c r="K20" s="77">
        <v>72.826999999999998</v>
      </c>
      <c r="L20" s="77">
        <v>1.7310000000000001</v>
      </c>
      <c r="M20" s="77">
        <v>0.3</v>
      </c>
      <c r="N20" s="77">
        <v>2.38</v>
      </c>
      <c r="O20" s="77">
        <v>1.34</v>
      </c>
      <c r="P20" s="77"/>
      <c r="Q20" s="77">
        <v>5.851</v>
      </c>
      <c r="R20" s="77">
        <v>60.045000000000002</v>
      </c>
      <c r="S20" s="77">
        <v>56.637</v>
      </c>
      <c r="T20" s="77">
        <v>50.057000000000002</v>
      </c>
      <c r="U20" s="77">
        <v>39.076999999999998</v>
      </c>
      <c r="V20" s="77">
        <v>3.2519999999999998</v>
      </c>
      <c r="W20" s="77">
        <v>45.423999999999999</v>
      </c>
      <c r="X20" s="77">
        <v>2.6240000000000001</v>
      </c>
      <c r="Y20" s="77">
        <v>2.2029999999999998</v>
      </c>
      <c r="Z20" s="78"/>
      <c r="AA20" s="79">
        <f t="shared" si="2"/>
        <v>539.90300000000002</v>
      </c>
    </row>
    <row r="21" spans="1:27" ht="24.95" customHeight="1" x14ac:dyDescent="0.2">
      <c r="A21" s="75" t="s">
        <v>16</v>
      </c>
      <c r="B21" s="80"/>
      <c r="C21" s="81">
        <v>0.113</v>
      </c>
      <c r="D21" s="81">
        <v>0.127</v>
      </c>
      <c r="E21" s="81">
        <v>0.129</v>
      </c>
      <c r="F21" s="81">
        <v>9.8000000000000004E-2</v>
      </c>
      <c r="G21" s="81">
        <v>1.9E-2</v>
      </c>
      <c r="H21" s="81"/>
      <c r="I21" s="81">
        <v>0.28100000000000003</v>
      </c>
      <c r="J21" s="81">
        <v>7.1189999999999998</v>
      </c>
      <c r="K21" s="81">
        <v>8.5850000000000009</v>
      </c>
      <c r="L21" s="81">
        <v>4.62</v>
      </c>
      <c r="M21" s="81">
        <v>27.458000000000002</v>
      </c>
      <c r="N21" s="81">
        <v>30.739000000000001</v>
      </c>
      <c r="O21" s="81">
        <v>28.913000000000004</v>
      </c>
      <c r="P21" s="81">
        <v>7.0869999999999997</v>
      </c>
      <c r="Q21" s="81">
        <v>5.6440000000000001</v>
      </c>
      <c r="R21" s="81">
        <v>4.2530000000000001</v>
      </c>
      <c r="S21" s="81">
        <v>8.2850000000000001</v>
      </c>
      <c r="T21" s="81"/>
      <c r="U21" s="81"/>
      <c r="V21" s="81"/>
      <c r="W21" s="81"/>
      <c r="X21" s="81">
        <v>11.327</v>
      </c>
      <c r="Y21" s="81"/>
      <c r="Z21" s="78"/>
      <c r="AA21" s="79">
        <f t="shared" si="2"/>
        <v>144.79700000000003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2.17</v>
      </c>
      <c r="C25" s="88">
        <f t="shared" ref="C25:Z25" si="3">IF(LEN(C$2)&gt;0,SUM(C19:C24),"")</f>
        <v>2.351</v>
      </c>
      <c r="D25" s="88">
        <f t="shared" si="3"/>
        <v>3.4079999999999995</v>
      </c>
      <c r="E25" s="88">
        <f t="shared" si="3"/>
        <v>2.153</v>
      </c>
      <c r="F25" s="88">
        <f t="shared" si="3"/>
        <v>2.141</v>
      </c>
      <c r="G25" s="88">
        <f t="shared" si="3"/>
        <v>2.2510000000000003</v>
      </c>
      <c r="H25" s="88">
        <f t="shared" si="3"/>
        <v>29.381999999999998</v>
      </c>
      <c r="I25" s="88">
        <f t="shared" si="3"/>
        <v>76.488</v>
      </c>
      <c r="J25" s="88">
        <f t="shared" si="3"/>
        <v>83.697000000000003</v>
      </c>
      <c r="K25" s="88">
        <f t="shared" si="3"/>
        <v>81.412000000000006</v>
      </c>
      <c r="L25" s="88">
        <f t="shared" si="3"/>
        <v>6.351</v>
      </c>
      <c r="M25" s="88">
        <f t="shared" si="3"/>
        <v>27.758000000000003</v>
      </c>
      <c r="N25" s="88">
        <f t="shared" si="3"/>
        <v>33.119</v>
      </c>
      <c r="O25" s="88">
        <f t="shared" si="3"/>
        <v>30.253000000000004</v>
      </c>
      <c r="P25" s="88">
        <f t="shared" si="3"/>
        <v>62.087000000000003</v>
      </c>
      <c r="Q25" s="88">
        <f t="shared" si="3"/>
        <v>66.495000000000005</v>
      </c>
      <c r="R25" s="88">
        <f t="shared" si="3"/>
        <v>92.298000000000002</v>
      </c>
      <c r="S25" s="88">
        <f t="shared" si="3"/>
        <v>92.921999999999997</v>
      </c>
      <c r="T25" s="88">
        <f t="shared" si="3"/>
        <v>50.057000000000002</v>
      </c>
      <c r="U25" s="88">
        <f t="shared" si="3"/>
        <v>39.076999999999998</v>
      </c>
      <c r="V25" s="88">
        <f t="shared" si="3"/>
        <v>3.2519999999999998</v>
      </c>
      <c r="W25" s="88">
        <f t="shared" si="3"/>
        <v>45.423999999999999</v>
      </c>
      <c r="X25" s="88">
        <f t="shared" si="3"/>
        <v>13.951000000000001</v>
      </c>
      <c r="Y25" s="88">
        <f t="shared" si="3"/>
        <v>2.2029999999999998</v>
      </c>
      <c r="Z25" s="89" t="str">
        <f t="shared" si="3"/>
        <v/>
      </c>
      <c r="AA25" s="90">
        <f>SUM(AA19:AA24)</f>
        <v>850.7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58.511000000000003</v>
      </c>
      <c r="C29" s="77">
        <v>136.346</v>
      </c>
      <c r="D29" s="77">
        <v>171.887</v>
      </c>
      <c r="E29" s="77">
        <v>41.865000000000002</v>
      </c>
      <c r="F29" s="77">
        <v>56.234000000000002</v>
      </c>
      <c r="G29" s="77">
        <v>54.872999999999998</v>
      </c>
      <c r="H29" s="77">
        <v>184.03800000000001</v>
      </c>
      <c r="I29" s="77">
        <v>223.09299999999999</v>
      </c>
      <c r="J29" s="77">
        <v>94.528999999999996</v>
      </c>
      <c r="K29" s="77">
        <v>101.3</v>
      </c>
      <c r="L29" s="77">
        <v>36.767000000000003</v>
      </c>
      <c r="M29" s="77">
        <v>68.091999999999999</v>
      </c>
      <c r="N29" s="77">
        <v>70.81</v>
      </c>
      <c r="O29" s="77">
        <v>63.008000000000003</v>
      </c>
      <c r="P29" s="77">
        <v>65.765000000000001</v>
      </c>
      <c r="Q29" s="77">
        <v>220.857</v>
      </c>
      <c r="R29" s="77">
        <v>187.48699999999999</v>
      </c>
      <c r="S29" s="77">
        <v>168.44300000000001</v>
      </c>
      <c r="T29" s="77">
        <v>154.125</v>
      </c>
      <c r="U29" s="77">
        <v>149.54300000000001</v>
      </c>
      <c r="V29" s="77">
        <v>72.92</v>
      </c>
      <c r="W29" s="77">
        <v>168.34700000000001</v>
      </c>
      <c r="X29" s="77">
        <v>132.55600000000001</v>
      </c>
      <c r="Y29" s="77">
        <v>78.13</v>
      </c>
      <c r="Z29" s="78"/>
      <c r="AA29" s="79">
        <f>SUM(B29:Z29)</f>
        <v>2759.5260000000007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58.511000000000003</v>
      </c>
      <c r="C31" s="62">
        <f t="shared" ref="C31:Z31" si="4">IF(LEN(C$2)&gt;0,SUM(C28:C30),"")</f>
        <v>136.346</v>
      </c>
      <c r="D31" s="62">
        <f t="shared" si="4"/>
        <v>171.887</v>
      </c>
      <c r="E31" s="62">
        <f t="shared" si="4"/>
        <v>41.865000000000002</v>
      </c>
      <c r="F31" s="62">
        <f t="shared" si="4"/>
        <v>56.234000000000002</v>
      </c>
      <c r="G31" s="62">
        <f t="shared" si="4"/>
        <v>54.872999999999998</v>
      </c>
      <c r="H31" s="62">
        <f t="shared" si="4"/>
        <v>184.03800000000001</v>
      </c>
      <c r="I31" s="62">
        <f t="shared" si="4"/>
        <v>223.09299999999999</v>
      </c>
      <c r="J31" s="62">
        <f t="shared" si="4"/>
        <v>94.528999999999996</v>
      </c>
      <c r="K31" s="62">
        <f t="shared" si="4"/>
        <v>101.3</v>
      </c>
      <c r="L31" s="62">
        <f t="shared" si="4"/>
        <v>36.767000000000003</v>
      </c>
      <c r="M31" s="62">
        <f t="shared" si="4"/>
        <v>68.091999999999999</v>
      </c>
      <c r="N31" s="62">
        <f t="shared" si="4"/>
        <v>70.81</v>
      </c>
      <c r="O31" s="62">
        <f t="shared" si="4"/>
        <v>63.008000000000003</v>
      </c>
      <c r="P31" s="62">
        <f t="shared" si="4"/>
        <v>65.765000000000001</v>
      </c>
      <c r="Q31" s="62">
        <f t="shared" si="4"/>
        <v>220.857</v>
      </c>
      <c r="R31" s="62">
        <f t="shared" si="4"/>
        <v>187.48699999999999</v>
      </c>
      <c r="S31" s="62">
        <f t="shared" si="4"/>
        <v>168.44300000000001</v>
      </c>
      <c r="T31" s="62">
        <f t="shared" si="4"/>
        <v>154.125</v>
      </c>
      <c r="U31" s="62">
        <f t="shared" si="4"/>
        <v>149.54300000000001</v>
      </c>
      <c r="V31" s="62">
        <f t="shared" si="4"/>
        <v>72.92</v>
      </c>
      <c r="W31" s="62">
        <f t="shared" si="4"/>
        <v>168.34700000000001</v>
      </c>
      <c r="X31" s="62">
        <f t="shared" si="4"/>
        <v>132.55600000000001</v>
      </c>
      <c r="Y31" s="62">
        <f t="shared" si="4"/>
        <v>78.13</v>
      </c>
      <c r="Z31" s="63" t="str">
        <f t="shared" si="4"/>
        <v/>
      </c>
      <c r="AA31" s="64">
        <f>SUM(AA28:AA30)</f>
        <v>2759.5260000000007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35.299999999999997</v>
      </c>
      <c r="C38" s="99"/>
      <c r="D38" s="99"/>
      <c r="E38" s="99"/>
      <c r="F38" s="99">
        <v>0.3</v>
      </c>
      <c r="G38" s="99"/>
      <c r="H38" s="99"/>
      <c r="I38" s="99"/>
      <c r="J38" s="99"/>
      <c r="K38" s="99">
        <v>68</v>
      </c>
      <c r="L38" s="99">
        <v>60.3</v>
      </c>
      <c r="M38" s="99">
        <v>80.599999999999994</v>
      </c>
      <c r="N38" s="99">
        <v>61</v>
      </c>
      <c r="O38" s="99">
        <v>67.3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35.299999999999997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68</v>
      </c>
      <c r="L39" s="88">
        <f t="shared" si="6"/>
        <v>60.3</v>
      </c>
      <c r="M39" s="88">
        <f t="shared" si="6"/>
        <v>80.599999999999994</v>
      </c>
      <c r="N39" s="88">
        <f t="shared" si="6"/>
        <v>61</v>
      </c>
      <c r="O39" s="88">
        <f t="shared" si="6"/>
        <v>67.3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35.299999999999997</v>
      </c>
      <c r="C46" s="99"/>
      <c r="D46" s="99"/>
      <c r="E46" s="99"/>
      <c r="F46" s="99">
        <v>0.3</v>
      </c>
      <c r="G46" s="99"/>
      <c r="H46" s="99"/>
      <c r="I46" s="99"/>
      <c r="J46" s="99"/>
      <c r="K46" s="99">
        <v>68</v>
      </c>
      <c r="L46" s="99">
        <v>60.3</v>
      </c>
      <c r="M46" s="99">
        <v>80.599999999999994</v>
      </c>
      <c r="N46" s="99">
        <v>61</v>
      </c>
      <c r="O46" s="99">
        <v>67.3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35.299999999999997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68</v>
      </c>
      <c r="L48" s="88">
        <f t="shared" si="8"/>
        <v>60.3</v>
      </c>
      <c r="M48" s="88">
        <f t="shared" si="8"/>
        <v>80.599999999999994</v>
      </c>
      <c r="N48" s="88">
        <f t="shared" si="8"/>
        <v>61</v>
      </c>
      <c r="O48" s="88">
        <f t="shared" si="8"/>
        <v>67.3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93.811000000000007</v>
      </c>
      <c r="C51" s="88">
        <f t="shared" si="10"/>
        <v>136.346</v>
      </c>
      <c r="D51" s="88">
        <f t="shared" si="10"/>
        <v>171.88699999999997</v>
      </c>
      <c r="E51" s="88">
        <f t="shared" si="10"/>
        <v>41.865000000000002</v>
      </c>
      <c r="F51" s="88">
        <f t="shared" si="10"/>
        <v>56.533999999999999</v>
      </c>
      <c r="G51" s="88">
        <f t="shared" si="10"/>
        <v>54.872999999999998</v>
      </c>
      <c r="H51" s="88">
        <f t="shared" si="10"/>
        <v>184.03800000000001</v>
      </c>
      <c r="I51" s="88">
        <f t="shared" si="10"/>
        <v>223.09299999999999</v>
      </c>
      <c r="J51" s="88">
        <f t="shared" si="10"/>
        <v>94.528999999999996</v>
      </c>
      <c r="K51" s="88">
        <f t="shared" si="10"/>
        <v>169.3</v>
      </c>
      <c r="L51" s="88">
        <f t="shared" si="10"/>
        <v>97.066999999999993</v>
      </c>
      <c r="M51" s="88">
        <f t="shared" si="10"/>
        <v>148.69200000000001</v>
      </c>
      <c r="N51" s="88">
        <f t="shared" si="10"/>
        <v>131.81</v>
      </c>
      <c r="O51" s="88">
        <f t="shared" si="10"/>
        <v>130.30799999999999</v>
      </c>
      <c r="P51" s="88">
        <f t="shared" si="10"/>
        <v>65.765000000000001</v>
      </c>
      <c r="Q51" s="88">
        <f t="shared" si="10"/>
        <v>220.857</v>
      </c>
      <c r="R51" s="88">
        <f t="shared" si="10"/>
        <v>187.48699999999999</v>
      </c>
      <c r="S51" s="88">
        <f t="shared" si="10"/>
        <v>168.44299999999998</v>
      </c>
      <c r="T51" s="88">
        <f t="shared" si="10"/>
        <v>154.125</v>
      </c>
      <c r="U51" s="88">
        <f t="shared" si="10"/>
        <v>149.54300000000001</v>
      </c>
      <c r="V51" s="88">
        <f t="shared" si="10"/>
        <v>72.919999999999987</v>
      </c>
      <c r="W51" s="88">
        <f t="shared" si="10"/>
        <v>168.34699999999998</v>
      </c>
      <c r="X51" s="88">
        <f t="shared" si="10"/>
        <v>132.55599999999998</v>
      </c>
      <c r="Y51" s="88">
        <f t="shared" si="10"/>
        <v>78.13</v>
      </c>
      <c r="Z51" s="89" t="str">
        <f t="shared" si="10"/>
        <v/>
      </c>
      <c r="AA51" s="104">
        <f>SUM(B51:Z51)</f>
        <v>3132.3260000000005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93.763999999999996</v>
      </c>
      <c r="C4" s="18">
        <v>136.34599999999998</v>
      </c>
      <c r="D4" s="18">
        <v>171.887</v>
      </c>
      <c r="E4" s="18">
        <v>41.865000000000002</v>
      </c>
      <c r="F4" s="18">
        <v>56.560000000000009</v>
      </c>
      <c r="G4" s="18">
        <v>54.872999999999998</v>
      </c>
      <c r="H4" s="18">
        <v>184.02200000000002</v>
      </c>
      <c r="I4" s="18">
        <v>223.14000000000001</v>
      </c>
      <c r="J4" s="18">
        <v>94.539000000000001</v>
      </c>
      <c r="K4" s="18">
        <v>169.32400000000001</v>
      </c>
      <c r="L4" s="18">
        <v>97.106000000000009</v>
      </c>
      <c r="M4" s="18">
        <v>148.68199999999999</v>
      </c>
      <c r="N4" s="18">
        <v>131.76499999999999</v>
      </c>
      <c r="O4" s="18">
        <v>130.30600000000001</v>
      </c>
      <c r="P4" s="18">
        <v>65.765000000000001</v>
      </c>
      <c r="Q4" s="18">
        <v>220.82000000000002</v>
      </c>
      <c r="R4" s="18">
        <v>187.53600000000003</v>
      </c>
      <c r="S4" s="18">
        <v>168.43700000000001</v>
      </c>
      <c r="T4" s="18">
        <v>154.083</v>
      </c>
      <c r="U4" s="18">
        <v>149.49999999999997</v>
      </c>
      <c r="V4" s="18">
        <v>72.92</v>
      </c>
      <c r="W4" s="18">
        <v>168.34700000000001</v>
      </c>
      <c r="X4" s="18">
        <v>132.55599999999998</v>
      </c>
      <c r="Y4" s="18">
        <v>78.13000000000001</v>
      </c>
      <c r="Z4" s="19"/>
      <c r="AA4" s="20">
        <f>SUM(B4:Z4)</f>
        <v>3132.2730000000006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96.17</v>
      </c>
      <c r="C7" s="28">
        <v>92.89</v>
      </c>
      <c r="D7" s="28">
        <v>97.39</v>
      </c>
      <c r="E7" s="28">
        <v>87</v>
      </c>
      <c r="F7" s="28">
        <v>90.68</v>
      </c>
      <c r="G7" s="28">
        <v>94</v>
      </c>
      <c r="H7" s="28">
        <v>130</v>
      </c>
      <c r="I7" s="28">
        <v>155</v>
      </c>
      <c r="J7" s="28">
        <v>169</v>
      </c>
      <c r="K7" s="28">
        <v>115.24</v>
      </c>
      <c r="L7" s="28">
        <v>59.08</v>
      </c>
      <c r="M7" s="28">
        <v>20.5</v>
      </c>
      <c r="N7" s="28">
        <v>37</v>
      </c>
      <c r="O7" s="28">
        <v>20.5</v>
      </c>
      <c r="P7" s="28">
        <v>67.540000000000006</v>
      </c>
      <c r="Q7" s="28">
        <v>104.83</v>
      </c>
      <c r="R7" s="28">
        <v>111.53</v>
      </c>
      <c r="S7" s="28">
        <v>130</v>
      </c>
      <c r="T7" s="28">
        <v>185.8</v>
      </c>
      <c r="U7" s="28">
        <v>244.85</v>
      </c>
      <c r="V7" s="28">
        <v>128.06</v>
      </c>
      <c r="W7" s="28">
        <v>115.9</v>
      </c>
      <c r="X7" s="28">
        <v>100.34</v>
      </c>
      <c r="Y7" s="28">
        <v>80</v>
      </c>
      <c r="Z7" s="29"/>
      <c r="AA7" s="30">
        <f>IF(SUM(B7:Z7)&lt;&gt;0,AVERAGEIF(B7:Z7,"&lt;&gt;"""),"")</f>
        <v>105.55416666666666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5</v>
      </c>
      <c r="M14" s="57">
        <v>9</v>
      </c>
      <c r="N14" s="57">
        <v>48</v>
      </c>
      <c r="O14" s="57">
        <v>51</v>
      </c>
      <c r="P14" s="57">
        <v>42.749000000000002</v>
      </c>
      <c r="Q14" s="57"/>
      <c r="R14" s="57"/>
      <c r="S14" s="57"/>
      <c r="T14" s="57"/>
      <c r="U14" s="57"/>
      <c r="V14" s="57"/>
      <c r="W14" s="57"/>
      <c r="X14" s="57"/>
      <c r="Y14" s="57">
        <v>4.49</v>
      </c>
      <c r="Z14" s="58"/>
      <c r="AA14" s="59">
        <f t="shared" si="0"/>
        <v>160.239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</v>
      </c>
      <c r="M16" s="62">
        <f t="shared" si="1"/>
        <v>9</v>
      </c>
      <c r="N16" s="62">
        <f t="shared" si="1"/>
        <v>48</v>
      </c>
      <c r="O16" s="62">
        <f t="shared" si="1"/>
        <v>51</v>
      </c>
      <c r="P16" s="62">
        <f t="shared" si="1"/>
        <v>42.749000000000002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4.49</v>
      </c>
      <c r="Z16" s="63" t="str">
        <f t="shared" si="1"/>
        <v/>
      </c>
      <c r="AA16" s="64">
        <f>SUM(AA10:AA15)</f>
        <v>160.239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>
        <v>28</v>
      </c>
      <c r="D19" s="72"/>
      <c r="E19" s="72"/>
      <c r="F19" s="72"/>
      <c r="G19" s="72"/>
      <c r="H19" s="72">
        <v>50</v>
      </c>
      <c r="I19" s="72">
        <v>125</v>
      </c>
      <c r="J19" s="72">
        <v>70</v>
      </c>
      <c r="K19" s="72">
        <v>98</v>
      </c>
      <c r="L19" s="72">
        <v>70</v>
      </c>
      <c r="M19" s="72">
        <v>70</v>
      </c>
      <c r="N19" s="72">
        <v>70</v>
      </c>
      <c r="O19" s="72">
        <v>70</v>
      </c>
      <c r="P19" s="72"/>
      <c r="Q19" s="72"/>
      <c r="R19" s="72"/>
      <c r="S19" s="72"/>
      <c r="T19" s="72"/>
      <c r="U19" s="72"/>
      <c r="V19" s="72"/>
      <c r="W19" s="72">
        <v>125</v>
      </c>
      <c r="X19" s="72">
        <v>75</v>
      </c>
      <c r="Y19" s="72"/>
      <c r="Z19" s="73"/>
      <c r="AA19" s="74">
        <f t="shared" ref="AA19:AA24" si="2">SUM(B19:Z19)</f>
        <v>879</v>
      </c>
    </row>
    <row r="20" spans="1:27" ht="24.95" customHeight="1" x14ac:dyDescent="0.2">
      <c r="A20" s="75" t="s">
        <v>15</v>
      </c>
      <c r="B20" s="76">
        <v>10</v>
      </c>
      <c r="C20" s="77"/>
      <c r="D20" s="77">
        <v>7.0000000000000001E-3</v>
      </c>
      <c r="E20" s="77">
        <v>0.104</v>
      </c>
      <c r="F20" s="77">
        <v>5.0869999999999997</v>
      </c>
      <c r="G20" s="77">
        <v>0.223</v>
      </c>
      <c r="H20" s="77"/>
      <c r="I20" s="77"/>
      <c r="J20" s="77"/>
      <c r="K20" s="77">
        <v>11.146000000000001</v>
      </c>
      <c r="L20" s="77">
        <v>2.206</v>
      </c>
      <c r="M20" s="77">
        <v>26.166</v>
      </c>
      <c r="N20" s="77"/>
      <c r="O20" s="77"/>
      <c r="P20" s="77">
        <v>2.4780000000000002</v>
      </c>
      <c r="Q20" s="77"/>
      <c r="R20" s="77"/>
      <c r="S20" s="77"/>
      <c r="T20" s="77"/>
      <c r="U20" s="77"/>
      <c r="V20" s="77">
        <v>10.5</v>
      </c>
      <c r="W20" s="77"/>
      <c r="X20" s="77">
        <v>9.0009999999999994</v>
      </c>
      <c r="Y20" s="77">
        <v>11.4</v>
      </c>
      <c r="Z20" s="78"/>
      <c r="AA20" s="79">
        <f t="shared" si="2"/>
        <v>88.318000000000012</v>
      </c>
    </row>
    <row r="21" spans="1:27" ht="24.95" customHeight="1" x14ac:dyDescent="0.2">
      <c r="A21" s="75" t="s">
        <v>16</v>
      </c>
      <c r="B21" s="80">
        <v>55.763999999999996</v>
      </c>
      <c r="C21" s="81">
        <v>33.046000000000006</v>
      </c>
      <c r="D21" s="81">
        <v>13.379999999999999</v>
      </c>
      <c r="E21" s="81">
        <v>41.761000000000003</v>
      </c>
      <c r="F21" s="81">
        <v>51.473000000000006</v>
      </c>
      <c r="G21" s="81">
        <v>54.65</v>
      </c>
      <c r="H21" s="81">
        <v>26.321999999999999</v>
      </c>
      <c r="I21" s="81">
        <v>21.54</v>
      </c>
      <c r="J21" s="81">
        <v>17.239000000000001</v>
      </c>
      <c r="K21" s="81">
        <v>60.177999999999997</v>
      </c>
      <c r="L21" s="81">
        <v>19.899999999999999</v>
      </c>
      <c r="M21" s="81">
        <v>43.515999999999998</v>
      </c>
      <c r="N21" s="81">
        <v>13.765000000000001</v>
      </c>
      <c r="O21" s="81">
        <v>9.3059999999999992</v>
      </c>
      <c r="P21" s="81">
        <v>20.538</v>
      </c>
      <c r="Q21" s="81">
        <v>12.92</v>
      </c>
      <c r="R21" s="81">
        <v>10.036000000000001</v>
      </c>
      <c r="S21" s="81">
        <v>15.937000000000001</v>
      </c>
      <c r="T21" s="81">
        <v>15.783000000000001</v>
      </c>
      <c r="U21" s="81">
        <v>17</v>
      </c>
      <c r="V21" s="81">
        <v>62.419999999999995</v>
      </c>
      <c r="W21" s="81">
        <v>43.347000000000001</v>
      </c>
      <c r="X21" s="81">
        <v>48.555</v>
      </c>
      <c r="Y21" s="81">
        <v>62.240000000000009</v>
      </c>
      <c r="Z21" s="78"/>
      <c r="AA21" s="79">
        <f t="shared" si="2"/>
        <v>770.61599999999987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93.763999999999996</v>
      </c>
      <c r="C25" s="88">
        <f t="shared" si="3"/>
        <v>61.046000000000006</v>
      </c>
      <c r="D25" s="88">
        <f t="shared" si="3"/>
        <v>13.386999999999999</v>
      </c>
      <c r="E25" s="88">
        <f t="shared" si="3"/>
        <v>41.865000000000002</v>
      </c>
      <c r="F25" s="88">
        <f t="shared" si="3"/>
        <v>56.56</v>
      </c>
      <c r="G25" s="88">
        <f t="shared" si="3"/>
        <v>54.872999999999998</v>
      </c>
      <c r="H25" s="88">
        <f t="shared" si="3"/>
        <v>76.322000000000003</v>
      </c>
      <c r="I25" s="88">
        <f t="shared" si="3"/>
        <v>146.54</v>
      </c>
      <c r="J25" s="88">
        <f t="shared" si="3"/>
        <v>87.239000000000004</v>
      </c>
      <c r="K25" s="88">
        <f t="shared" si="3"/>
        <v>169.32400000000001</v>
      </c>
      <c r="L25" s="88">
        <f t="shared" si="3"/>
        <v>92.105999999999995</v>
      </c>
      <c r="M25" s="88">
        <f t="shared" si="3"/>
        <v>139.68199999999999</v>
      </c>
      <c r="N25" s="88">
        <f t="shared" si="3"/>
        <v>83.765000000000001</v>
      </c>
      <c r="O25" s="88">
        <f t="shared" si="3"/>
        <v>79.305999999999997</v>
      </c>
      <c r="P25" s="88">
        <f t="shared" si="3"/>
        <v>23.016000000000002</v>
      </c>
      <c r="Q25" s="88">
        <f t="shared" si="3"/>
        <v>12.92</v>
      </c>
      <c r="R25" s="88">
        <f t="shared" si="3"/>
        <v>10.036000000000001</v>
      </c>
      <c r="S25" s="88">
        <f t="shared" si="3"/>
        <v>15.937000000000001</v>
      </c>
      <c r="T25" s="88">
        <f t="shared" si="3"/>
        <v>15.783000000000001</v>
      </c>
      <c r="U25" s="88">
        <f t="shared" si="3"/>
        <v>17</v>
      </c>
      <c r="V25" s="88">
        <f t="shared" si="3"/>
        <v>72.919999999999987</v>
      </c>
      <c r="W25" s="88">
        <f t="shared" si="3"/>
        <v>168.34700000000001</v>
      </c>
      <c r="X25" s="88">
        <f t="shared" si="3"/>
        <v>132.55600000000001</v>
      </c>
      <c r="Y25" s="88">
        <f t="shared" si="3"/>
        <v>73.640000000000015</v>
      </c>
      <c r="Z25" s="89">
        <f t="shared" si="3"/>
        <v>0</v>
      </c>
      <c r="AA25" s="90">
        <f t="shared" si="3"/>
        <v>1737.9339999999997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93.763999999999996</v>
      </c>
      <c r="C29" s="77">
        <v>61.045999999999999</v>
      </c>
      <c r="D29" s="77">
        <v>13.387</v>
      </c>
      <c r="E29" s="77">
        <v>41.865000000000002</v>
      </c>
      <c r="F29" s="77">
        <v>56.56</v>
      </c>
      <c r="G29" s="77">
        <v>54.872999999999998</v>
      </c>
      <c r="H29" s="77">
        <v>76.322000000000003</v>
      </c>
      <c r="I29" s="77">
        <v>146.54</v>
      </c>
      <c r="J29" s="77">
        <v>87.239000000000004</v>
      </c>
      <c r="K29" s="77">
        <v>169.32400000000001</v>
      </c>
      <c r="L29" s="77">
        <v>97.105999999999995</v>
      </c>
      <c r="M29" s="77">
        <v>148.68199999999999</v>
      </c>
      <c r="N29" s="77">
        <v>131.76499999999999</v>
      </c>
      <c r="O29" s="77">
        <v>130.30600000000001</v>
      </c>
      <c r="P29" s="77">
        <v>65.765000000000001</v>
      </c>
      <c r="Q29" s="77">
        <v>12.92</v>
      </c>
      <c r="R29" s="77">
        <v>10.036</v>
      </c>
      <c r="S29" s="77">
        <v>15.936999999999999</v>
      </c>
      <c r="T29" s="77">
        <v>15.782999999999999</v>
      </c>
      <c r="U29" s="77">
        <v>17</v>
      </c>
      <c r="V29" s="77">
        <v>72.92</v>
      </c>
      <c r="W29" s="77">
        <v>168.34700000000001</v>
      </c>
      <c r="X29" s="77">
        <v>132.55600000000001</v>
      </c>
      <c r="Y29" s="77">
        <v>78.13</v>
      </c>
      <c r="Z29" s="78"/>
      <c r="AA29" s="79">
        <f>SUM(B29:Z29)</f>
        <v>1898.1730000000002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93.763999999999996</v>
      </c>
      <c r="C31" s="62">
        <f t="shared" si="4"/>
        <v>61.045999999999999</v>
      </c>
      <c r="D31" s="62">
        <f t="shared" si="4"/>
        <v>13.387</v>
      </c>
      <c r="E31" s="62">
        <f t="shared" si="4"/>
        <v>41.865000000000002</v>
      </c>
      <c r="F31" s="62">
        <f t="shared" si="4"/>
        <v>56.56</v>
      </c>
      <c r="G31" s="62">
        <f t="shared" si="4"/>
        <v>54.872999999999998</v>
      </c>
      <c r="H31" s="62">
        <f t="shared" si="4"/>
        <v>76.322000000000003</v>
      </c>
      <c r="I31" s="62">
        <f t="shared" si="4"/>
        <v>146.54</v>
      </c>
      <c r="J31" s="62">
        <f t="shared" si="4"/>
        <v>87.239000000000004</v>
      </c>
      <c r="K31" s="62">
        <f t="shared" si="4"/>
        <v>169.32400000000001</v>
      </c>
      <c r="L31" s="62">
        <f t="shared" si="4"/>
        <v>97.105999999999995</v>
      </c>
      <c r="M31" s="62">
        <f t="shared" si="4"/>
        <v>148.68199999999999</v>
      </c>
      <c r="N31" s="62">
        <f t="shared" si="4"/>
        <v>131.76499999999999</v>
      </c>
      <c r="O31" s="62">
        <f t="shared" si="4"/>
        <v>130.30600000000001</v>
      </c>
      <c r="P31" s="62">
        <f t="shared" si="4"/>
        <v>65.765000000000001</v>
      </c>
      <c r="Q31" s="62">
        <f t="shared" si="4"/>
        <v>12.92</v>
      </c>
      <c r="R31" s="62">
        <f t="shared" si="4"/>
        <v>10.036</v>
      </c>
      <c r="S31" s="62">
        <f t="shared" si="4"/>
        <v>15.936999999999999</v>
      </c>
      <c r="T31" s="62">
        <f t="shared" si="4"/>
        <v>15.782999999999999</v>
      </c>
      <c r="U31" s="62">
        <f t="shared" si="4"/>
        <v>17</v>
      </c>
      <c r="V31" s="62">
        <f t="shared" si="4"/>
        <v>72.92</v>
      </c>
      <c r="W31" s="62">
        <f t="shared" si="4"/>
        <v>168.34700000000001</v>
      </c>
      <c r="X31" s="62">
        <f t="shared" si="4"/>
        <v>132.55600000000001</v>
      </c>
      <c r="Y31" s="62">
        <f t="shared" si="4"/>
        <v>78.13</v>
      </c>
      <c r="Z31" s="63">
        <f t="shared" si="4"/>
        <v>0</v>
      </c>
      <c r="AA31" s="64">
        <f t="shared" si="4"/>
        <v>1898.1730000000002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75.3</v>
      </c>
      <c r="D38" s="99">
        <v>158.5</v>
      </c>
      <c r="E38" s="99"/>
      <c r="F38" s="99"/>
      <c r="G38" s="99"/>
      <c r="H38" s="99">
        <v>107.7</v>
      </c>
      <c r="I38" s="99">
        <v>76.599999999999994</v>
      </c>
      <c r="J38" s="99">
        <v>7.3</v>
      </c>
      <c r="K38" s="99"/>
      <c r="L38" s="99"/>
      <c r="M38" s="99"/>
      <c r="N38" s="99"/>
      <c r="O38" s="99"/>
      <c r="P38" s="99"/>
      <c r="Q38" s="99">
        <v>207.9</v>
      </c>
      <c r="R38" s="99">
        <v>177.5</v>
      </c>
      <c r="S38" s="99">
        <v>152.5</v>
      </c>
      <c r="T38" s="99">
        <v>138.30000000000001</v>
      </c>
      <c r="U38" s="99">
        <v>132.5</v>
      </c>
      <c r="V38" s="99"/>
      <c r="W38" s="99"/>
      <c r="X38" s="99"/>
      <c r="Y38" s="99"/>
      <c r="Z38" s="100"/>
      <c r="AA38" s="79">
        <f t="shared" si="5"/>
        <v>1234.1000000000001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75.3</v>
      </c>
      <c r="D39" s="88">
        <f t="shared" si="6"/>
        <v>158.5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107.7</v>
      </c>
      <c r="I39" s="88">
        <f t="shared" si="6"/>
        <v>76.599999999999994</v>
      </c>
      <c r="J39" s="88">
        <f t="shared" si="6"/>
        <v>7.3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207.9</v>
      </c>
      <c r="R39" s="88">
        <f t="shared" si="6"/>
        <v>177.5</v>
      </c>
      <c r="S39" s="88">
        <f t="shared" si="6"/>
        <v>152.5</v>
      </c>
      <c r="T39" s="88">
        <f t="shared" si="6"/>
        <v>138.30000000000001</v>
      </c>
      <c r="U39" s="88">
        <f t="shared" si="6"/>
        <v>132.5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1234.1000000000001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75.3</v>
      </c>
      <c r="D46" s="99">
        <v>158.5</v>
      </c>
      <c r="E46" s="99"/>
      <c r="F46" s="99"/>
      <c r="G46" s="99"/>
      <c r="H46" s="99">
        <v>107.7</v>
      </c>
      <c r="I46" s="99">
        <v>76.599999999999994</v>
      </c>
      <c r="J46" s="99">
        <v>7.3</v>
      </c>
      <c r="K46" s="99"/>
      <c r="L46" s="99"/>
      <c r="M46" s="99"/>
      <c r="N46" s="99"/>
      <c r="O46" s="99"/>
      <c r="P46" s="99"/>
      <c r="Q46" s="99">
        <v>207.9</v>
      </c>
      <c r="R46" s="99">
        <v>177.5</v>
      </c>
      <c r="S46" s="99">
        <v>152.5</v>
      </c>
      <c r="T46" s="99">
        <v>138.30000000000001</v>
      </c>
      <c r="U46" s="99">
        <v>132.5</v>
      </c>
      <c r="V46" s="99"/>
      <c r="W46" s="99"/>
      <c r="X46" s="99"/>
      <c r="Y46" s="99"/>
      <c r="Z46" s="100"/>
      <c r="AA46" s="79">
        <f t="shared" si="7"/>
        <v>1234.1000000000001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75.3</v>
      </c>
      <c r="D48" s="88">
        <f t="shared" si="8"/>
        <v>158.5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107.7</v>
      </c>
      <c r="I48" s="88">
        <f t="shared" si="8"/>
        <v>76.599999999999994</v>
      </c>
      <c r="J48" s="88">
        <f t="shared" si="8"/>
        <v>7.3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207.9</v>
      </c>
      <c r="R48" s="88">
        <f t="shared" si="8"/>
        <v>177.5</v>
      </c>
      <c r="S48" s="88">
        <f t="shared" si="8"/>
        <v>152.5</v>
      </c>
      <c r="T48" s="88">
        <f t="shared" si="8"/>
        <v>138.30000000000001</v>
      </c>
      <c r="U48" s="88">
        <f t="shared" si="8"/>
        <v>132.5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1234.1000000000001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93.763999999999996</v>
      </c>
      <c r="C51" s="88">
        <f t="shared" si="10"/>
        <v>136.346</v>
      </c>
      <c r="D51" s="88">
        <f t="shared" si="10"/>
        <v>171.887</v>
      </c>
      <c r="E51" s="88">
        <f t="shared" si="10"/>
        <v>41.865000000000002</v>
      </c>
      <c r="F51" s="88">
        <f t="shared" si="10"/>
        <v>56.56</v>
      </c>
      <c r="G51" s="88">
        <f t="shared" si="10"/>
        <v>54.872999999999998</v>
      </c>
      <c r="H51" s="88">
        <f t="shared" si="10"/>
        <v>184.02199999999999</v>
      </c>
      <c r="I51" s="88">
        <f t="shared" si="10"/>
        <v>223.14</v>
      </c>
      <c r="J51" s="88">
        <f t="shared" si="10"/>
        <v>94.539000000000001</v>
      </c>
      <c r="K51" s="88">
        <f t="shared" si="10"/>
        <v>169.32400000000001</v>
      </c>
      <c r="L51" s="88">
        <f t="shared" si="10"/>
        <v>97.105999999999995</v>
      </c>
      <c r="M51" s="88">
        <f t="shared" si="10"/>
        <v>148.68199999999999</v>
      </c>
      <c r="N51" s="88">
        <f t="shared" si="10"/>
        <v>131.76499999999999</v>
      </c>
      <c r="O51" s="88">
        <f t="shared" si="10"/>
        <v>130.30599999999998</v>
      </c>
      <c r="P51" s="88">
        <f t="shared" si="10"/>
        <v>65.765000000000001</v>
      </c>
      <c r="Q51" s="88">
        <f t="shared" si="10"/>
        <v>220.82</v>
      </c>
      <c r="R51" s="88">
        <f t="shared" si="10"/>
        <v>187.536</v>
      </c>
      <c r="S51" s="88">
        <f t="shared" si="10"/>
        <v>168.43700000000001</v>
      </c>
      <c r="T51" s="88">
        <f t="shared" si="10"/>
        <v>154.08300000000003</v>
      </c>
      <c r="U51" s="88">
        <f t="shared" si="10"/>
        <v>149.5</v>
      </c>
      <c r="V51" s="88">
        <f t="shared" si="10"/>
        <v>72.919999999999987</v>
      </c>
      <c r="W51" s="88">
        <f t="shared" si="10"/>
        <v>168.34700000000001</v>
      </c>
      <c r="X51" s="88">
        <f t="shared" si="10"/>
        <v>132.55600000000001</v>
      </c>
      <c r="Y51" s="88">
        <f t="shared" si="10"/>
        <v>78.13000000000001</v>
      </c>
      <c r="Z51" s="89">
        <f t="shared" si="10"/>
        <v>0</v>
      </c>
      <c r="AA51" s="104">
        <f>SUM(B51:Z51)</f>
        <v>3132.2730000000006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-35.299999999999997</v>
      </c>
      <c r="C4" s="18">
        <v>75.3</v>
      </c>
      <c r="D4" s="18">
        <v>158.5</v>
      </c>
      <c r="E4" s="18"/>
      <c r="F4" s="18">
        <v>-0.3</v>
      </c>
      <c r="G4" s="18"/>
      <c r="H4" s="18">
        <v>107.7</v>
      </c>
      <c r="I4" s="18">
        <v>76.599999999999994</v>
      </c>
      <c r="J4" s="18">
        <v>7.3</v>
      </c>
      <c r="K4" s="18">
        <v>-68</v>
      </c>
      <c r="L4" s="18">
        <v>-60.3</v>
      </c>
      <c r="M4" s="18">
        <v>-80.599999999999994</v>
      </c>
      <c r="N4" s="18">
        <v>-61</v>
      </c>
      <c r="O4" s="18">
        <v>-67.3</v>
      </c>
      <c r="P4" s="18"/>
      <c r="Q4" s="18">
        <v>207.9</v>
      </c>
      <c r="R4" s="18">
        <v>177.5</v>
      </c>
      <c r="S4" s="18">
        <v>152.5</v>
      </c>
      <c r="T4" s="18">
        <v>138.30000000000001</v>
      </c>
      <c r="U4" s="18">
        <v>132.5</v>
      </c>
      <c r="V4" s="18"/>
      <c r="W4" s="18"/>
      <c r="X4" s="18"/>
      <c r="Y4" s="18"/>
      <c r="Z4" s="19"/>
      <c r="AA4" s="111">
        <f>SUM(B4:Z4)</f>
        <v>861.3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96.17</v>
      </c>
      <c r="C7" s="117">
        <v>92.89</v>
      </c>
      <c r="D7" s="117">
        <v>97.39</v>
      </c>
      <c r="E7" s="117">
        <v>87</v>
      </c>
      <c r="F7" s="117">
        <v>90.68</v>
      </c>
      <c r="G7" s="117">
        <v>94</v>
      </c>
      <c r="H7" s="117">
        <v>130</v>
      </c>
      <c r="I7" s="117">
        <v>155</v>
      </c>
      <c r="J7" s="117">
        <v>169</v>
      </c>
      <c r="K7" s="117">
        <v>115.24</v>
      </c>
      <c r="L7" s="117">
        <v>59.08</v>
      </c>
      <c r="M7" s="117">
        <v>20.5</v>
      </c>
      <c r="N7" s="117">
        <v>37</v>
      </c>
      <c r="O7" s="117">
        <v>20.5</v>
      </c>
      <c r="P7" s="117">
        <v>67.540000000000006</v>
      </c>
      <c r="Q7" s="117">
        <v>104.83</v>
      </c>
      <c r="R7" s="117">
        <v>111.53</v>
      </c>
      <c r="S7" s="117">
        <v>130</v>
      </c>
      <c r="T7" s="117">
        <v>185.8</v>
      </c>
      <c r="U7" s="117">
        <v>244.85</v>
      </c>
      <c r="V7" s="117">
        <v>128.06</v>
      </c>
      <c r="W7" s="117">
        <v>115.9</v>
      </c>
      <c r="X7" s="117">
        <v>100.34</v>
      </c>
      <c r="Y7" s="117">
        <v>80</v>
      </c>
      <c r="Z7" s="118"/>
      <c r="AA7" s="119">
        <f>IF(SUM(B7:Z7)&lt;&gt;0,AVERAGEIF(B7:Z7,"&lt;&gt;"""),"")</f>
        <v>105.55416666666666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35.299999999999997</v>
      </c>
      <c r="C15" s="133"/>
      <c r="D15" s="133"/>
      <c r="E15" s="133"/>
      <c r="F15" s="133">
        <v>0.3</v>
      </c>
      <c r="G15" s="133"/>
      <c r="H15" s="133"/>
      <c r="I15" s="133"/>
      <c r="J15" s="133"/>
      <c r="K15" s="133">
        <v>68</v>
      </c>
      <c r="L15" s="133">
        <v>60.3</v>
      </c>
      <c r="M15" s="133">
        <v>80.599999999999994</v>
      </c>
      <c r="N15" s="133">
        <v>61</v>
      </c>
      <c r="O15" s="133">
        <v>67.3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372.8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35.299999999999997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68</v>
      </c>
      <c r="L16" s="135">
        <f t="shared" si="1"/>
        <v>60.3</v>
      </c>
      <c r="M16" s="135">
        <f t="shared" si="1"/>
        <v>80.599999999999994</v>
      </c>
      <c r="N16" s="135">
        <f t="shared" si="1"/>
        <v>61</v>
      </c>
      <c r="O16" s="135">
        <f t="shared" si="1"/>
        <v>67.3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75.3</v>
      </c>
      <c r="D23" s="133">
        <v>158.5</v>
      </c>
      <c r="E23" s="133"/>
      <c r="F23" s="133"/>
      <c r="G23" s="133"/>
      <c r="H23" s="133">
        <v>107.7</v>
      </c>
      <c r="I23" s="133">
        <v>76.599999999999994</v>
      </c>
      <c r="J23" s="133">
        <v>7.3</v>
      </c>
      <c r="K23" s="133"/>
      <c r="L23" s="133"/>
      <c r="M23" s="133"/>
      <c r="N23" s="133"/>
      <c r="O23" s="133"/>
      <c r="P23" s="133"/>
      <c r="Q23" s="133">
        <v>207.9</v>
      </c>
      <c r="R23" s="133">
        <v>177.5</v>
      </c>
      <c r="S23" s="133">
        <v>152.5</v>
      </c>
      <c r="T23" s="133">
        <v>138.30000000000001</v>
      </c>
      <c r="U23" s="133">
        <v>132.5</v>
      </c>
      <c r="V23" s="133"/>
      <c r="W23" s="133"/>
      <c r="X23" s="133"/>
      <c r="Y23" s="133"/>
      <c r="Z23" s="131"/>
      <c r="AA23" s="132">
        <f t="shared" si="2"/>
        <v>1234.1000000000001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75.3</v>
      </c>
      <c r="D24" s="135">
        <f t="shared" si="3"/>
        <v>158.5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107.7</v>
      </c>
      <c r="I24" s="135">
        <f t="shared" si="3"/>
        <v>76.599999999999994</v>
      </c>
      <c r="J24" s="135">
        <f t="shared" si="3"/>
        <v>7.3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207.9</v>
      </c>
      <c r="R24" s="135">
        <f t="shared" si="3"/>
        <v>177.5</v>
      </c>
      <c r="S24" s="135">
        <f t="shared" si="3"/>
        <v>152.5</v>
      </c>
      <c r="T24" s="135">
        <f t="shared" si="3"/>
        <v>138.30000000000001</v>
      </c>
      <c r="U24" s="135">
        <f t="shared" si="3"/>
        <v>132.5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1234.1000000000001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2023-10-01T13:19:07Z</dcterms:created>
  <dcterms:modified xsi:type="dcterms:W3CDTF">2023-10-01T13:19:09Z</dcterms:modified>
</cp:coreProperties>
</file>