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<sst xmlns="http://schemas.openxmlformats.org/spreadsheetml/2006/main" count="117" uniqueCount="53">
  <si>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30/09/2023 16:19:47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</si>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</sst>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20-467A-891C-1BB1309689E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20-467A-891C-1BB1309689E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64.646000000000001</c:v>
                </c:pt>
                <c:pt idx="1">
                  <c:v>82.632999999999996</c:v>
                </c:pt>
                <c:pt idx="2">
                  <c:v>36.75</c:v>
                </c:pt>
                <c:pt idx="3">
                  <c:v>26.867000000000001</c:v>
                </c:pt>
                <c:pt idx="5">
                  <c:v>23.792000000000002</c:v>
                </c:pt>
                <c:pt idx="7">
                  <c:v>22.216999999999999</c:v>
                </c:pt>
                <c:pt idx="8">
                  <c:v>3.851</c:v>
                </c:pt>
                <c:pt idx="17">
                  <c:v>72.349000000000004</c:v>
                </c:pt>
                <c:pt idx="18">
                  <c:v>81.488</c:v>
                </c:pt>
                <c:pt idx="19">
                  <c:v>50</c:v>
                </c:pt>
                <c:pt idx="20">
                  <c:v>50</c:v>
                </c:pt>
                <c:pt idx="21">
                  <c:v>56.6</c:v>
                </c:pt>
                <c:pt idx="22">
                  <c:v>65.697999999999993</c:v>
                </c:pt>
                <c:pt idx="23">
                  <c:v>54.8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20-467A-891C-1BB1309689E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20-467A-891C-1BB1309689E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14.506000000000002</c:v>
                </c:pt>
                <c:pt idx="1">
                  <c:v>15.372</c:v>
                </c:pt>
                <c:pt idx="2">
                  <c:v>12.241</c:v>
                </c:pt>
                <c:pt idx="3">
                  <c:v>9.0709999999999997</c:v>
                </c:pt>
                <c:pt idx="4">
                  <c:v>1.1469999999999998</c:v>
                </c:pt>
                <c:pt idx="5">
                  <c:v>0.27900000000000003</c:v>
                </c:pt>
                <c:pt idx="6">
                  <c:v>1.4159999999999999</c:v>
                </c:pt>
                <c:pt idx="7">
                  <c:v>0.61099999999999999</c:v>
                </c:pt>
                <c:pt idx="8">
                  <c:v>2.258</c:v>
                </c:pt>
                <c:pt idx="9">
                  <c:v>4.851</c:v>
                </c:pt>
                <c:pt idx="10">
                  <c:v>9.9420000000000002</c:v>
                </c:pt>
                <c:pt idx="11">
                  <c:v>22.29</c:v>
                </c:pt>
                <c:pt idx="12">
                  <c:v>80.99499999999999</c:v>
                </c:pt>
                <c:pt idx="13">
                  <c:v>115.47499999999999</c:v>
                </c:pt>
                <c:pt idx="14">
                  <c:v>106.666</c:v>
                </c:pt>
                <c:pt idx="15">
                  <c:v>12.483999999999998</c:v>
                </c:pt>
                <c:pt idx="16">
                  <c:v>9.1170000000000009</c:v>
                </c:pt>
                <c:pt idx="17">
                  <c:v>4.0709999999999997</c:v>
                </c:pt>
                <c:pt idx="18">
                  <c:v>4.1750000000000007</c:v>
                </c:pt>
                <c:pt idx="19">
                  <c:v>3.4909999999999997</c:v>
                </c:pt>
                <c:pt idx="20">
                  <c:v>10.316000000000001</c:v>
                </c:pt>
                <c:pt idx="21">
                  <c:v>5.593</c:v>
                </c:pt>
                <c:pt idx="22">
                  <c:v>3.9250000000000003</c:v>
                </c:pt>
                <c:pt idx="23">
                  <c:v>2.956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320-467A-891C-1BB1309689E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20-467A-891C-1BB1309689E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20-467A-891C-1BB130968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105.006</c:v>
                </c:pt>
                <c:pt idx="1">
                  <c:v>105.12299999999999</c:v>
                </c:pt>
                <c:pt idx="2">
                  <c:v>56.437999999999995</c:v>
                </c:pt>
                <c:pt idx="3">
                  <c:v>43.663999999999987</c:v>
                </c:pt>
                <c:pt idx="4">
                  <c:v>10.221</c:v>
                </c:pt>
                <c:pt idx="5">
                  <c:v>39.198</c:v>
                </c:pt>
                <c:pt idx="6">
                  <c:v>20.84</c:v>
                </c:pt>
                <c:pt idx="7">
                  <c:v>47.728999999999999</c:v>
                </c:pt>
                <c:pt idx="8">
                  <c:v>42.661000000000008</c:v>
                </c:pt>
                <c:pt idx="9">
                  <c:v>41.466000000000001</c:v>
                </c:pt>
                <c:pt idx="10">
                  <c:v>74.675000000000011</c:v>
                </c:pt>
                <c:pt idx="11">
                  <c:v>44.86</c:v>
                </c:pt>
                <c:pt idx="12">
                  <c:v>126.029</c:v>
                </c:pt>
                <c:pt idx="13">
                  <c:v>118.99199999999998</c:v>
                </c:pt>
                <c:pt idx="14">
                  <c:v>110.11000000000001</c:v>
                </c:pt>
                <c:pt idx="15">
                  <c:v>66.542000000000002</c:v>
                </c:pt>
                <c:pt idx="16">
                  <c:v>30.728999999999999</c:v>
                </c:pt>
                <c:pt idx="17">
                  <c:v>150.45499999999998</c:v>
                </c:pt>
                <c:pt idx="18">
                  <c:v>150.59899999999999</c:v>
                </c:pt>
                <c:pt idx="19">
                  <c:v>119.3</c:v>
                </c:pt>
                <c:pt idx="20">
                  <c:v>116.875</c:v>
                </c:pt>
                <c:pt idx="21">
                  <c:v>118.658</c:v>
                </c:pt>
                <c:pt idx="22">
                  <c:v>125.084</c:v>
                </c:pt>
                <c:pt idx="23">
                  <c:v>113.30199999999999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320-467A-891C-1BB130968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107.7</c:v>
                </c:pt>
                <c:pt idx="1">
                  <c:v>101.04</c:v>
                </c:pt>
                <c:pt idx="2">
                  <c:v>95.35</c:v>
                </c:pt>
                <c:pt idx="3">
                  <c:v>85.03</c:v>
                </c:pt>
                <c:pt idx="4">
                  <c:v>83.33</c:v>
                </c:pt>
                <c:pt idx="5">
                  <c:v>87.57</c:v>
                </c:pt>
                <c:pt idx="6">
                  <c:v>83.54</c:v>
                </c:pt>
                <c:pt idx="7">
                  <c:v>84.44</c:v>
                </c:pt>
                <c:pt idx="8">
                  <c:v>82</c:v>
                </c:pt>
                <c:pt idx="9">
                  <c:v>60.64</c:v>
                </c:pt>
                <c:pt idx="10">
                  <c:v>44.12</c:v>
                </c:pt>
                <c:pt idx="11">
                  <c:v>39.5</c:v>
                </c:pt>
                <c:pt idx="12">
                  <c:v>19.88</c:v>
                </c:pt>
                <c:pt idx="13">
                  <c:v>0</c:v>
                </c:pt>
                <c:pt idx="14">
                  <c:v>0</c:v>
                </c:pt>
                <c:pt idx="15">
                  <c:v>49</c:v>
                </c:pt>
                <c:pt idx="16">
                  <c:v>72.73</c:v>
                </c:pt>
                <c:pt idx="17">
                  <c:v>108.82</c:v>
                </c:pt>
                <c:pt idx="18">
                  <c:v>125.03</c:v>
                </c:pt>
                <c:pt idx="19">
                  <c:v>165.66</c:v>
                </c:pt>
                <c:pt idx="20">
                  <c:v>132.07</c:v>
                </c:pt>
                <c:pt idx="21">
                  <c:v>114.66</c:v>
                </c:pt>
                <c:pt idx="22">
                  <c:v>110.88</c:v>
                </c:pt>
                <c:pt idx="23">
                  <c:v>99.48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320-467A-891C-1BB130968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105.006</v>
      </c>
      <c r="C4" s="18">
        <v>105.123</v>
      </c>
      <c r="D4" s="18">
        <v>56.438000000000002</v>
      </c>
      <c r="E4" s="18">
        <v>43.664000000000001</v>
      </c>
      <c r="F4" s="18">
        <v>10.221</v>
      </c>
      <c r="G4" s="18">
        <v>39.198000000000008</v>
      </c>
      <c r="H4" s="18">
        <v>20.84</v>
      </c>
      <c r="I4" s="18">
        <v>47.728999999999999</v>
      </c>
      <c r="J4" s="18">
        <v>42.661000000000001</v>
      </c>
      <c r="K4" s="18">
        <v>41.465999999999994</v>
      </c>
      <c r="L4" s="18">
        <v>74.674999999999997</v>
      </c>
      <c r="M4" s="18">
        <v>44.86</v>
      </c>
      <c r="N4" s="18">
        <v>126.029</v>
      </c>
      <c r="O4" s="18">
        <v>118.99199999999998</v>
      </c>
      <c r="P4" s="18">
        <v>110.11000000000001</v>
      </c>
      <c r="Q4" s="18">
        <v>66.550000000000011</v>
      </c>
      <c r="R4" s="18">
        <v>30.768000000000001</v>
      </c>
      <c r="S4" s="18">
        <v>150.435</v>
      </c>
      <c r="T4" s="18">
        <v>150.59899999999999</v>
      </c>
      <c r="U4" s="18">
        <v>119.32000000000001</v>
      </c>
      <c r="V4" s="18">
        <v>116.875</v>
      </c>
      <c r="W4" s="18">
        <v>118.65799999999999</v>
      </c>
      <c r="X4" s="18">
        <v>125.08399999999997</v>
      </c>
      <c r="Y4" s="18">
        <v>113.30200000000001</v>
      </c>
      <c r="Z4" s="19"/>
      <c r="AA4" s="20">
        <f>SUM(B4:Z4)</f>
        <v>1978.6029999999996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107.7</v>
      </c>
      <c r="C7" s="28">
        <v>101.04</v>
      </c>
      <c r="D7" s="28">
        <v>95.35</v>
      </c>
      <c r="E7" s="28">
        <v>85.03</v>
      </c>
      <c r="F7" s="28">
        <v>83.33</v>
      </c>
      <c r="G7" s="28">
        <v>87.57</v>
      </c>
      <c r="H7" s="28">
        <v>83.54</v>
      </c>
      <c r="I7" s="28">
        <v>84.44</v>
      </c>
      <c r="J7" s="28">
        <v>82</v>
      </c>
      <c r="K7" s="28">
        <v>60.64</v>
      </c>
      <c r="L7" s="28">
        <v>44.12</v>
      </c>
      <c r="M7" s="28">
        <v>39.5</v>
      </c>
      <c r="N7" s="28">
        <v>19.88</v>
      </c>
      <c r="O7" s="28">
        <v>0</v>
      </c>
      <c r="P7" s="28">
        <v>0</v>
      </c>
      <c r="Q7" s="28">
        <v>49</v>
      </c>
      <c r="R7" s="28">
        <v>72.73</v>
      </c>
      <c r="S7" s="28">
        <v>108.82</v>
      </c>
      <c r="T7" s="28">
        <v>125.03</v>
      </c>
      <c r="U7" s="28">
        <v>165.66</v>
      </c>
      <c r="V7" s="28">
        <v>132.07</v>
      </c>
      <c r="W7" s="28">
        <v>114.66</v>
      </c>
      <c r="X7" s="28">
        <v>110.88</v>
      </c>
      <c r="Y7" s="28">
        <v>99.48</v>
      </c>
      <c r="Z7" s="29"/>
      <c r="AA7" s="30">
        <f>IF(SUM(B7:Z7)&lt;&gt;0,AVERAGEIF(B7:Z7,"&lt;&gt;"""),"")</f>
        <v>81.352916666666658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64.646000000000001</v>
      </c>
      <c r="C12" s="52">
        <v>82.632999999999996</v>
      </c>
      <c r="D12" s="52">
        <v>36.75</v>
      </c>
      <c r="E12" s="52">
        <v>26.867000000000001</v>
      </c>
      <c r="F12" s="52"/>
      <c r="G12" s="52">
        <v>23.792000000000002</v>
      </c>
      <c r="H12" s="52"/>
      <c r="I12" s="52">
        <v>22.216999999999999</v>
      </c>
      <c r="J12" s="52">
        <v>3.851</v>
      </c>
      <c r="K12" s="52"/>
      <c r="L12" s="52"/>
      <c r="M12" s="52"/>
      <c r="N12" s="52"/>
      <c r="O12" s="52"/>
      <c r="P12" s="52"/>
      <c r="Q12" s="52"/>
      <c r="R12" s="52"/>
      <c r="S12" s="52">
        <v>72.349000000000004</v>
      </c>
      <c r="T12" s="52">
        <v>81.488</v>
      </c>
      <c r="U12" s="52">
        <v>50</v>
      </c>
      <c r="V12" s="52">
        <v>50</v>
      </c>
      <c r="W12" s="52">
        <v>56.6</v>
      </c>
      <c r="X12" s="52">
        <v>65.697999999999993</v>
      </c>
      <c r="Y12" s="52">
        <v>54.8</v>
      </c>
      <c r="Z12" s="53"/>
      <c r="AA12" s="54">
        <f t="shared" si="0"/>
        <v>691.69099999999992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14.506000000000002</v>
      </c>
      <c r="C14" s="57">
        <v>15.372</v>
      </c>
      <c r="D14" s="57">
        <v>12.241</v>
      </c>
      <c r="E14" s="57">
        <v>9.0709999999999997</v>
      </c>
      <c r="F14" s="57">
        <v>1.1469999999999998</v>
      </c>
      <c r="G14" s="57">
        <v>0.27900000000000003</v>
      </c>
      <c r="H14" s="57">
        <v>1.4159999999999999</v>
      </c>
      <c r="I14" s="57">
        <v>0.61099999999999999</v>
      </c>
      <c r="J14" s="57">
        <v>2.258</v>
      </c>
      <c r="K14" s="57">
        <v>4.851</v>
      </c>
      <c r="L14" s="57">
        <v>9.9420000000000002</v>
      </c>
      <c r="M14" s="57">
        <v>22.29</v>
      </c>
      <c r="N14" s="57">
        <v>80.99499999999999</v>
      </c>
      <c r="O14" s="57">
        <v>115.47499999999999</v>
      </c>
      <c r="P14" s="57">
        <v>106.666</v>
      </c>
      <c r="Q14" s="57">
        <v>12.483999999999998</v>
      </c>
      <c r="R14" s="57">
        <v>9.1170000000000009</v>
      </c>
      <c r="S14" s="57">
        <v>4.0709999999999997</v>
      </c>
      <c r="T14" s="57">
        <v>4.1750000000000007</v>
      </c>
      <c r="U14" s="57">
        <v>3.4909999999999997</v>
      </c>
      <c r="V14" s="57">
        <v>10.316000000000001</v>
      </c>
      <c r="W14" s="57">
        <v>5.593</v>
      </c>
      <c r="X14" s="57">
        <v>3.9250000000000003</v>
      </c>
      <c r="Y14" s="57">
        <v>2.956</v>
      </c>
      <c r="Z14" s="58"/>
      <c r="AA14" s="59">
        <f t="shared" si="0"/>
        <v>453.24799999999999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79.152000000000001</v>
      </c>
      <c r="C16" s="62">
        <f t="shared" ref="C16:Z16" si="1">IF(LEN(C$2)&gt;0,SUM(C10:C15),"")</f>
        <v>98.004999999999995</v>
      </c>
      <c r="D16" s="62">
        <f t="shared" si="1"/>
        <v>48.991</v>
      </c>
      <c r="E16" s="62">
        <f t="shared" si="1"/>
        <v>35.938000000000002</v>
      </c>
      <c r="F16" s="62">
        <f t="shared" si="1"/>
        <v>1.1469999999999998</v>
      </c>
      <c r="G16" s="62">
        <f t="shared" si="1"/>
        <v>24.071000000000002</v>
      </c>
      <c r="H16" s="62">
        <f t="shared" si="1"/>
        <v>1.4159999999999999</v>
      </c>
      <c r="I16" s="62">
        <f t="shared" si="1"/>
        <v>22.827999999999999</v>
      </c>
      <c r="J16" s="62">
        <f t="shared" si="1"/>
        <v>6.109</v>
      </c>
      <c r="K16" s="62">
        <f t="shared" si="1"/>
        <v>4.851</v>
      </c>
      <c r="L16" s="62">
        <f t="shared" si="1"/>
        <v>9.9420000000000002</v>
      </c>
      <c r="M16" s="62">
        <f t="shared" si="1"/>
        <v>22.29</v>
      </c>
      <c r="N16" s="62">
        <f t="shared" si="1"/>
        <v>80.99499999999999</v>
      </c>
      <c r="O16" s="62">
        <f t="shared" si="1"/>
        <v>115.47499999999999</v>
      </c>
      <c r="P16" s="62">
        <f t="shared" si="1"/>
        <v>106.666</v>
      </c>
      <c r="Q16" s="62">
        <f t="shared" si="1"/>
        <v>12.483999999999998</v>
      </c>
      <c r="R16" s="62">
        <f t="shared" si="1"/>
        <v>9.1170000000000009</v>
      </c>
      <c r="S16" s="62">
        <f t="shared" si="1"/>
        <v>76.42</v>
      </c>
      <c r="T16" s="62">
        <f t="shared" si="1"/>
        <v>85.662999999999997</v>
      </c>
      <c r="U16" s="62">
        <f t="shared" si="1"/>
        <v>53.491</v>
      </c>
      <c r="V16" s="62">
        <f t="shared" si="1"/>
        <v>60.316000000000003</v>
      </c>
      <c r="W16" s="62">
        <f t="shared" si="1"/>
        <v>62.192999999999998</v>
      </c>
      <c r="X16" s="62">
        <f t="shared" si="1"/>
        <v>69.62299999999999</v>
      </c>
      <c r="Y16" s="62">
        <f t="shared" si="1"/>
        <v>57.756</v>
      </c>
      <c r="Z16" s="63" t="str">
        <f t="shared" si="1"/>
        <v/>
      </c>
      <c r="AA16" s="64">
        <f>SUM(AA10:AA15)</f>
        <v>1144.9389999999999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19.838999999999999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8.4</v>
      </c>
      <c r="O20" s="77"/>
      <c r="P20" s="77"/>
      <c r="Q20" s="77"/>
      <c r="R20" s="77"/>
      <c r="S20" s="77">
        <v>49.796999999999997</v>
      </c>
      <c r="T20" s="77">
        <v>49.703000000000003</v>
      </c>
      <c r="U20" s="77">
        <v>49.69</v>
      </c>
      <c r="V20" s="77">
        <v>49.668999999999997</v>
      </c>
      <c r="W20" s="77">
        <v>49.664999999999999</v>
      </c>
      <c r="X20" s="77">
        <v>49.720999999999997</v>
      </c>
      <c r="Y20" s="77">
        <v>49.706000000000003</v>
      </c>
      <c r="Z20" s="78"/>
      <c r="AA20" s="79">
        <f t="shared" si="2"/>
        <v>376.19000000000005</v>
      </c>
    </row>
    <row r="21" spans="1:27" ht="24.95" customHeight="1" x14ac:dyDescent="0.2">
      <c r="A21" s="75" t="s">
        <v>16</v>
      </c>
      <c r="B21" s="80">
        <v>6.0149999999999997</v>
      </c>
      <c r="C21" s="81">
        <v>7.1180000000000003</v>
      </c>
      <c r="D21" s="81">
        <v>7.4470000000000001</v>
      </c>
      <c r="E21" s="81">
        <v>7.726</v>
      </c>
      <c r="F21" s="81">
        <v>9.0739999999999998</v>
      </c>
      <c r="G21" s="81">
        <v>15.127000000000001</v>
      </c>
      <c r="H21" s="81">
        <v>19.423999999999999</v>
      </c>
      <c r="I21" s="81">
        <v>24.901</v>
      </c>
      <c r="J21" s="81">
        <v>36.552</v>
      </c>
      <c r="K21" s="81">
        <v>36.614999999999995</v>
      </c>
      <c r="L21" s="81">
        <v>33.603000000000002</v>
      </c>
      <c r="M21" s="81">
        <v>22.57</v>
      </c>
      <c r="N21" s="81">
        <v>36.634</v>
      </c>
      <c r="O21" s="81">
        <v>3.5170000000000003</v>
      </c>
      <c r="P21" s="81">
        <v>3.444</v>
      </c>
      <c r="Q21" s="81">
        <v>38.065999999999995</v>
      </c>
      <c r="R21" s="81">
        <v>21.651</v>
      </c>
      <c r="S21" s="81">
        <v>24.218</v>
      </c>
      <c r="T21" s="81">
        <v>15.232999999999999</v>
      </c>
      <c r="U21" s="81">
        <v>16.138999999999999</v>
      </c>
      <c r="V21" s="81">
        <v>6.8900000000000006</v>
      </c>
      <c r="W21" s="81">
        <v>6.8000000000000007</v>
      </c>
      <c r="X21" s="81">
        <v>5.74</v>
      </c>
      <c r="Y21" s="81">
        <v>5.84</v>
      </c>
      <c r="Z21" s="78"/>
      <c r="AA21" s="79">
        <f t="shared" si="2"/>
        <v>410.34399999999999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31.13</v>
      </c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31.13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25.853999999999999</v>
      </c>
      <c r="C25" s="88">
        <f t="shared" ref="C25:Z25" si="3">IF(LEN(C$2)&gt;0,SUM(C19:C24),"")</f>
        <v>7.1180000000000003</v>
      </c>
      <c r="D25" s="88">
        <f t="shared" si="3"/>
        <v>7.4470000000000001</v>
      </c>
      <c r="E25" s="88">
        <f t="shared" si="3"/>
        <v>7.726</v>
      </c>
      <c r="F25" s="88">
        <f t="shared" si="3"/>
        <v>9.0739999999999998</v>
      </c>
      <c r="G25" s="88">
        <f t="shared" si="3"/>
        <v>15.127000000000001</v>
      </c>
      <c r="H25" s="88">
        <f t="shared" si="3"/>
        <v>19.423999999999999</v>
      </c>
      <c r="I25" s="88">
        <f t="shared" si="3"/>
        <v>24.901</v>
      </c>
      <c r="J25" s="88">
        <f t="shared" si="3"/>
        <v>36.552</v>
      </c>
      <c r="K25" s="88">
        <f t="shared" si="3"/>
        <v>36.614999999999995</v>
      </c>
      <c r="L25" s="88">
        <f t="shared" si="3"/>
        <v>64.733000000000004</v>
      </c>
      <c r="M25" s="88">
        <f t="shared" si="3"/>
        <v>22.57</v>
      </c>
      <c r="N25" s="88">
        <f t="shared" si="3"/>
        <v>45.033999999999999</v>
      </c>
      <c r="O25" s="88">
        <f t="shared" si="3"/>
        <v>3.5170000000000003</v>
      </c>
      <c r="P25" s="88">
        <f t="shared" si="3"/>
        <v>3.444</v>
      </c>
      <c r="Q25" s="88">
        <f t="shared" si="3"/>
        <v>38.065999999999995</v>
      </c>
      <c r="R25" s="88">
        <f t="shared" si="3"/>
        <v>21.651</v>
      </c>
      <c r="S25" s="88">
        <f t="shared" si="3"/>
        <v>74.015000000000001</v>
      </c>
      <c r="T25" s="88">
        <f t="shared" si="3"/>
        <v>64.936000000000007</v>
      </c>
      <c r="U25" s="88">
        <f t="shared" si="3"/>
        <v>65.828999999999994</v>
      </c>
      <c r="V25" s="88">
        <f t="shared" si="3"/>
        <v>56.558999999999997</v>
      </c>
      <c r="W25" s="88">
        <f t="shared" si="3"/>
        <v>56.465000000000003</v>
      </c>
      <c r="X25" s="88">
        <f t="shared" si="3"/>
        <v>55.460999999999999</v>
      </c>
      <c r="Y25" s="88">
        <f t="shared" si="3"/>
        <v>55.546000000000006</v>
      </c>
      <c r="Z25" s="89" t="str">
        <f t="shared" si="3"/>
        <v/>
      </c>
      <c r="AA25" s="90">
        <f>SUM(AA19:AA24)</f>
        <v>817.6640000000001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105.006</v>
      </c>
      <c r="C29" s="77">
        <v>105.123</v>
      </c>
      <c r="D29" s="77">
        <v>56.438000000000002</v>
      </c>
      <c r="E29" s="77">
        <v>43.664000000000001</v>
      </c>
      <c r="F29" s="77">
        <v>10.221</v>
      </c>
      <c r="G29" s="77">
        <v>39.198</v>
      </c>
      <c r="H29" s="77">
        <v>20.84</v>
      </c>
      <c r="I29" s="77">
        <v>47.728999999999999</v>
      </c>
      <c r="J29" s="77">
        <v>42.661000000000001</v>
      </c>
      <c r="K29" s="77">
        <v>41.466000000000001</v>
      </c>
      <c r="L29" s="77">
        <v>74.674999999999997</v>
      </c>
      <c r="M29" s="77">
        <v>44.86</v>
      </c>
      <c r="N29" s="77">
        <v>126.029</v>
      </c>
      <c r="O29" s="77">
        <v>118.992</v>
      </c>
      <c r="P29" s="77">
        <v>110.11</v>
      </c>
      <c r="Q29" s="77">
        <v>50.55</v>
      </c>
      <c r="R29" s="77">
        <v>30.768000000000001</v>
      </c>
      <c r="S29" s="77">
        <v>150.435</v>
      </c>
      <c r="T29" s="77">
        <v>150.59899999999999</v>
      </c>
      <c r="U29" s="77">
        <v>119.32</v>
      </c>
      <c r="V29" s="77">
        <v>116.875</v>
      </c>
      <c r="W29" s="77">
        <v>118.658</v>
      </c>
      <c r="X29" s="77">
        <v>125.084</v>
      </c>
      <c r="Y29" s="77">
        <v>113.30200000000001</v>
      </c>
      <c r="Z29" s="78"/>
      <c r="AA29" s="79">
        <f>SUM(B29:Z29)</f>
        <v>1962.6029999999996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105.006</v>
      </c>
      <c r="C31" s="62">
        <f t="shared" ref="C31:Z31" si="4">IF(LEN(C$2)&gt;0,SUM(C28:C30),"")</f>
        <v>105.123</v>
      </c>
      <c r="D31" s="62">
        <f t="shared" si="4"/>
        <v>56.438000000000002</v>
      </c>
      <c r="E31" s="62">
        <f t="shared" si="4"/>
        <v>43.664000000000001</v>
      </c>
      <c r="F31" s="62">
        <f t="shared" si="4"/>
        <v>10.221</v>
      </c>
      <c r="G31" s="62">
        <f t="shared" si="4"/>
        <v>39.198</v>
      </c>
      <c r="H31" s="62">
        <f t="shared" si="4"/>
        <v>20.84</v>
      </c>
      <c r="I31" s="62">
        <f t="shared" si="4"/>
        <v>47.728999999999999</v>
      </c>
      <c r="J31" s="62">
        <f t="shared" si="4"/>
        <v>42.661000000000001</v>
      </c>
      <c r="K31" s="62">
        <f t="shared" si="4"/>
        <v>41.466000000000001</v>
      </c>
      <c r="L31" s="62">
        <f t="shared" si="4"/>
        <v>74.674999999999997</v>
      </c>
      <c r="M31" s="62">
        <f t="shared" si="4"/>
        <v>44.86</v>
      </c>
      <c r="N31" s="62">
        <f t="shared" si="4"/>
        <v>126.029</v>
      </c>
      <c r="O31" s="62">
        <f t="shared" si="4"/>
        <v>118.992</v>
      </c>
      <c r="P31" s="62">
        <f t="shared" si="4"/>
        <v>110.11</v>
      </c>
      <c r="Q31" s="62">
        <f t="shared" si="4"/>
        <v>50.55</v>
      </c>
      <c r="R31" s="62">
        <f t="shared" si="4"/>
        <v>30.768000000000001</v>
      </c>
      <c r="S31" s="62">
        <f t="shared" si="4"/>
        <v>150.435</v>
      </c>
      <c r="T31" s="62">
        <f t="shared" si="4"/>
        <v>150.59899999999999</v>
      </c>
      <c r="U31" s="62">
        <f t="shared" si="4"/>
        <v>119.32</v>
      </c>
      <c r="V31" s="62">
        <f t="shared" si="4"/>
        <v>116.875</v>
      </c>
      <c r="W31" s="62">
        <f t="shared" si="4"/>
        <v>118.658</v>
      </c>
      <c r="X31" s="62">
        <f t="shared" si="4"/>
        <v>125.084</v>
      </c>
      <c r="Y31" s="62">
        <f t="shared" si="4"/>
        <v>113.30200000000001</v>
      </c>
      <c r="Z31" s="63" t="str">
        <f t="shared" si="4"/>
        <v/>
      </c>
      <c r="AA31" s="64">
        <f>SUM(AA28:AA30)</f>
        <v>1962.6029999999996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105.006</v>
      </c>
      <c r="C51" s="88">
        <f t="shared" si="10"/>
        <v>105.12299999999999</v>
      </c>
      <c r="D51" s="88">
        <f t="shared" si="10"/>
        <v>56.438000000000002</v>
      </c>
      <c r="E51" s="88">
        <f t="shared" si="10"/>
        <v>43.664000000000001</v>
      </c>
      <c r="F51" s="88">
        <f t="shared" si="10"/>
        <v>10.221</v>
      </c>
      <c r="G51" s="88">
        <f t="shared" si="10"/>
        <v>39.198</v>
      </c>
      <c r="H51" s="88">
        <f t="shared" si="10"/>
        <v>20.84</v>
      </c>
      <c r="I51" s="88">
        <f t="shared" si="10"/>
        <v>47.728999999999999</v>
      </c>
      <c r="J51" s="88">
        <f t="shared" si="10"/>
        <v>42.661000000000001</v>
      </c>
      <c r="K51" s="88">
        <f t="shared" si="10"/>
        <v>41.465999999999994</v>
      </c>
      <c r="L51" s="88">
        <f t="shared" si="10"/>
        <v>74.675000000000011</v>
      </c>
      <c r="M51" s="88">
        <f t="shared" si="10"/>
        <v>44.86</v>
      </c>
      <c r="N51" s="88">
        <f t="shared" si="10"/>
        <v>126.029</v>
      </c>
      <c r="O51" s="88">
        <f t="shared" si="10"/>
        <v>118.99199999999999</v>
      </c>
      <c r="P51" s="88">
        <f t="shared" si="10"/>
        <v>110.11</v>
      </c>
      <c r="Q51" s="88">
        <f t="shared" si="10"/>
        <v>66.55</v>
      </c>
      <c r="R51" s="88">
        <f t="shared" si="10"/>
        <v>30.768000000000001</v>
      </c>
      <c r="S51" s="88">
        <f t="shared" si="10"/>
        <v>150.435</v>
      </c>
      <c r="T51" s="88">
        <f t="shared" si="10"/>
        <v>150.59899999999999</v>
      </c>
      <c r="U51" s="88">
        <f t="shared" si="10"/>
        <v>119.32</v>
      </c>
      <c r="V51" s="88">
        <f t="shared" si="10"/>
        <v>116.875</v>
      </c>
      <c r="W51" s="88">
        <f t="shared" si="10"/>
        <v>118.658</v>
      </c>
      <c r="X51" s="88">
        <f t="shared" si="10"/>
        <v>125.08399999999999</v>
      </c>
      <c r="Y51" s="88">
        <f t="shared" si="10"/>
        <v>113.30200000000001</v>
      </c>
      <c r="Z51" s="89" t="str">
        <f t="shared" si="10"/>
        <v/>
      </c>
      <c r="AA51" s="104">
        <f>SUM(B51:Z51)</f>
        <v>1978.6029999999996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105.006</v>
      </c>
      <c r="C4" s="18">
        <v>105.12299999999999</v>
      </c>
      <c r="D4" s="18">
        <v>56.437999999999995</v>
      </c>
      <c r="E4" s="18">
        <v>43.663999999999987</v>
      </c>
      <c r="F4" s="18">
        <v>10.221</v>
      </c>
      <c r="G4" s="18">
        <v>39.198</v>
      </c>
      <c r="H4" s="18">
        <v>20.84</v>
      </c>
      <c r="I4" s="18">
        <v>47.728999999999999</v>
      </c>
      <c r="J4" s="18">
        <v>42.661000000000008</v>
      </c>
      <c r="K4" s="18">
        <v>41.466000000000001</v>
      </c>
      <c r="L4" s="18">
        <v>74.675000000000011</v>
      </c>
      <c r="M4" s="18">
        <v>44.86</v>
      </c>
      <c r="N4" s="18">
        <v>126.029</v>
      </c>
      <c r="O4" s="18">
        <v>118.99199999999998</v>
      </c>
      <c r="P4" s="18">
        <v>110.11000000000001</v>
      </c>
      <c r="Q4" s="18">
        <v>66.542000000000002</v>
      </c>
      <c r="R4" s="18">
        <v>30.728999999999999</v>
      </c>
      <c r="S4" s="18">
        <v>150.45499999999998</v>
      </c>
      <c r="T4" s="18">
        <v>150.59899999999999</v>
      </c>
      <c r="U4" s="18">
        <v>119.3</v>
      </c>
      <c r="V4" s="18">
        <v>116.875</v>
      </c>
      <c r="W4" s="18">
        <v>118.658</v>
      </c>
      <c r="X4" s="18">
        <v>125.084</v>
      </c>
      <c r="Y4" s="18">
        <v>113.30199999999999</v>
      </c>
      <c r="Z4" s="19"/>
      <c r="AA4" s="20">
        <f>SUM(B4:Z4)</f>
        <v>1978.5559999999996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107.7</v>
      </c>
      <c r="C7" s="28">
        <v>101.04</v>
      </c>
      <c r="D7" s="28">
        <v>95.35</v>
      </c>
      <c r="E7" s="28">
        <v>85.03</v>
      </c>
      <c r="F7" s="28">
        <v>83.33</v>
      </c>
      <c r="G7" s="28">
        <v>87.57</v>
      </c>
      <c r="H7" s="28">
        <v>83.54</v>
      </c>
      <c r="I7" s="28">
        <v>84.44</v>
      </c>
      <c r="J7" s="28">
        <v>82</v>
      </c>
      <c r="K7" s="28">
        <v>60.64</v>
      </c>
      <c r="L7" s="28">
        <v>44.12</v>
      </c>
      <c r="M7" s="28">
        <v>39.5</v>
      </c>
      <c r="N7" s="28">
        <v>19.88</v>
      </c>
      <c r="O7" s="28">
        <v>0</v>
      </c>
      <c r="P7" s="28">
        <v>0</v>
      </c>
      <c r="Q7" s="28">
        <v>49</v>
      </c>
      <c r="R7" s="28">
        <v>72.73</v>
      </c>
      <c r="S7" s="28">
        <v>108.82</v>
      </c>
      <c r="T7" s="28">
        <v>125.03</v>
      </c>
      <c r="U7" s="28">
        <v>165.66</v>
      </c>
      <c r="V7" s="28">
        <v>132.07</v>
      </c>
      <c r="W7" s="28">
        <v>114.66</v>
      </c>
      <c r="X7" s="28">
        <v>110.88</v>
      </c>
      <c r="Y7" s="28">
        <v>99.48</v>
      </c>
      <c r="Z7" s="29"/>
      <c r="AA7" s="30">
        <f>IF(SUM(B7:Z7)&lt;&gt;0,AVERAGEIF(B7:Z7,"&lt;&gt;"""),"")</f>
        <v>81.352916666666658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1</v>
      </c>
      <c r="G14" s="57"/>
      <c r="H14" s="57">
        <v>7</v>
      </c>
      <c r="I14" s="57">
        <v>0.38700000000000001</v>
      </c>
      <c r="J14" s="57">
        <v>25.05</v>
      </c>
      <c r="K14" s="57">
        <v>23.042999999999999</v>
      </c>
      <c r="L14" s="57">
        <v>23</v>
      </c>
      <c r="M14" s="57">
        <v>28</v>
      </c>
      <c r="N14" s="57">
        <v>26</v>
      </c>
      <c r="O14" s="57">
        <v>20</v>
      </c>
      <c r="P14" s="57">
        <v>15</v>
      </c>
      <c r="Q14" s="57">
        <v>15</v>
      </c>
      <c r="R14" s="57">
        <v>16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199.48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</v>
      </c>
      <c r="G16" s="62">
        <f t="shared" si="1"/>
        <v>0</v>
      </c>
      <c r="H16" s="62">
        <f t="shared" si="1"/>
        <v>7</v>
      </c>
      <c r="I16" s="62">
        <f t="shared" si="1"/>
        <v>0.38700000000000001</v>
      </c>
      <c r="J16" s="62">
        <f t="shared" si="1"/>
        <v>25.05</v>
      </c>
      <c r="K16" s="62">
        <f t="shared" si="1"/>
        <v>23.042999999999999</v>
      </c>
      <c r="L16" s="62">
        <f t="shared" si="1"/>
        <v>23</v>
      </c>
      <c r="M16" s="62">
        <f t="shared" si="1"/>
        <v>28</v>
      </c>
      <c r="N16" s="62">
        <f t="shared" si="1"/>
        <v>26</v>
      </c>
      <c r="O16" s="62">
        <f t="shared" si="1"/>
        <v>20</v>
      </c>
      <c r="P16" s="62">
        <f t="shared" si="1"/>
        <v>15</v>
      </c>
      <c r="Q16" s="62">
        <f t="shared" si="1"/>
        <v>15</v>
      </c>
      <c r="R16" s="62">
        <f t="shared" si="1"/>
        <v>16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199.48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103</v>
      </c>
      <c r="C19" s="72">
        <v>103</v>
      </c>
      <c r="D19" s="72">
        <v>28</v>
      </c>
      <c r="E19" s="72">
        <v>28</v>
      </c>
      <c r="F19" s="72"/>
      <c r="G19" s="72"/>
      <c r="H19" s="72"/>
      <c r="I19" s="72"/>
      <c r="J19" s="72"/>
      <c r="K19" s="72"/>
      <c r="L19" s="72">
        <v>50</v>
      </c>
      <c r="M19" s="72"/>
      <c r="N19" s="72">
        <v>50</v>
      </c>
      <c r="O19" s="72">
        <v>50</v>
      </c>
      <c r="P19" s="72">
        <v>50</v>
      </c>
      <c r="Q19" s="72">
        <v>50</v>
      </c>
      <c r="R19" s="72"/>
      <c r="S19" s="72"/>
      <c r="T19" s="72">
        <v>75</v>
      </c>
      <c r="U19" s="72">
        <v>75</v>
      </c>
      <c r="V19" s="72">
        <v>103</v>
      </c>
      <c r="W19" s="72">
        <v>103</v>
      </c>
      <c r="X19" s="72">
        <v>103</v>
      </c>
      <c r="Y19" s="72">
        <v>103</v>
      </c>
      <c r="Z19" s="73"/>
      <c r="AA19" s="74">
        <f t="shared" ref="AA19:AA24" si="2">SUM(B19:Z19)</f>
        <v>1074</v>
      </c>
    </row>
    <row r="20" spans="1:27" ht="24.95" customHeight="1" x14ac:dyDescent="0.2">
      <c r="A20" s="75" t="s">
        <v>15</v>
      </c>
      <c r="B20" s="76"/>
      <c r="C20" s="77">
        <v>0.14499999999999999</v>
      </c>
      <c r="D20" s="77">
        <v>0.11899999999999999</v>
      </c>
      <c r="E20" s="77">
        <v>3.7919999999999998</v>
      </c>
      <c r="F20" s="77">
        <v>0.79</v>
      </c>
      <c r="G20" s="77">
        <v>4.7610000000000001</v>
      </c>
      <c r="H20" s="77">
        <v>0.64500000000000002</v>
      </c>
      <c r="I20" s="77">
        <v>6.9569999999999999</v>
      </c>
      <c r="J20" s="77">
        <v>1.7389999999999999</v>
      </c>
      <c r="K20" s="77">
        <v>1.8840000000000001</v>
      </c>
      <c r="L20" s="77">
        <v>0.77500000000000002</v>
      </c>
      <c r="M20" s="77">
        <v>9.0589999999999993</v>
      </c>
      <c r="N20" s="77">
        <v>24.585999999999999</v>
      </c>
      <c r="O20" s="77">
        <v>25.489000000000001</v>
      </c>
      <c r="P20" s="77">
        <v>25.684000000000001</v>
      </c>
      <c r="Q20" s="77">
        <v>0.81200000000000006</v>
      </c>
      <c r="R20" s="77">
        <v>0.76900000000000002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108.006</v>
      </c>
    </row>
    <row r="21" spans="1:27" ht="24.95" customHeight="1" x14ac:dyDescent="0.2">
      <c r="A21" s="75" t="s">
        <v>16</v>
      </c>
      <c r="B21" s="80">
        <v>2.0059999999999998</v>
      </c>
      <c r="C21" s="81">
        <v>1.978</v>
      </c>
      <c r="D21" s="81">
        <v>28.319000000000003</v>
      </c>
      <c r="E21" s="81">
        <v>11.872</v>
      </c>
      <c r="F21" s="81">
        <v>8.4309999999999992</v>
      </c>
      <c r="G21" s="81">
        <v>34.436999999999998</v>
      </c>
      <c r="H21" s="81">
        <v>13.195</v>
      </c>
      <c r="I21" s="81">
        <v>40.384999999999998</v>
      </c>
      <c r="J21" s="81">
        <v>15.872</v>
      </c>
      <c r="K21" s="81">
        <v>16.538999999999998</v>
      </c>
      <c r="L21" s="81">
        <v>0.9</v>
      </c>
      <c r="M21" s="81">
        <v>7.8010000000000002</v>
      </c>
      <c r="N21" s="81">
        <v>25.443000000000001</v>
      </c>
      <c r="O21" s="81">
        <v>23.503</v>
      </c>
      <c r="P21" s="81">
        <v>19.425999999999998</v>
      </c>
      <c r="Q21" s="81">
        <v>0.73</v>
      </c>
      <c r="R21" s="81">
        <v>0.76</v>
      </c>
      <c r="S21" s="81">
        <v>0.255</v>
      </c>
      <c r="T21" s="81">
        <v>0.999</v>
      </c>
      <c r="U21" s="81"/>
      <c r="V21" s="81">
        <v>13.875</v>
      </c>
      <c r="W21" s="81">
        <v>15.657999999999999</v>
      </c>
      <c r="X21" s="81">
        <v>6.484</v>
      </c>
      <c r="Y21" s="81">
        <v>10.302</v>
      </c>
      <c r="Z21" s="78"/>
      <c r="AA21" s="79">
        <f t="shared" si="2"/>
        <v>299.16999999999996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105.006</v>
      </c>
      <c r="C25" s="88">
        <f t="shared" si="3"/>
        <v>105.12299999999999</v>
      </c>
      <c r="D25" s="88">
        <f t="shared" si="3"/>
        <v>56.438000000000002</v>
      </c>
      <c r="E25" s="88">
        <f t="shared" si="3"/>
        <v>43.664000000000001</v>
      </c>
      <c r="F25" s="88">
        <f t="shared" si="3"/>
        <v>9.2210000000000001</v>
      </c>
      <c r="G25" s="88">
        <f t="shared" si="3"/>
        <v>39.198</v>
      </c>
      <c r="H25" s="88">
        <f t="shared" si="3"/>
        <v>13.84</v>
      </c>
      <c r="I25" s="88">
        <f t="shared" si="3"/>
        <v>47.341999999999999</v>
      </c>
      <c r="J25" s="88">
        <f t="shared" si="3"/>
        <v>17.611000000000001</v>
      </c>
      <c r="K25" s="88">
        <f t="shared" si="3"/>
        <v>18.422999999999998</v>
      </c>
      <c r="L25" s="88">
        <f t="shared" si="3"/>
        <v>51.674999999999997</v>
      </c>
      <c r="M25" s="88">
        <f t="shared" si="3"/>
        <v>16.86</v>
      </c>
      <c r="N25" s="88">
        <f t="shared" si="3"/>
        <v>100.029</v>
      </c>
      <c r="O25" s="88">
        <f t="shared" si="3"/>
        <v>98.992000000000004</v>
      </c>
      <c r="P25" s="88">
        <f t="shared" si="3"/>
        <v>95.11</v>
      </c>
      <c r="Q25" s="88">
        <f t="shared" si="3"/>
        <v>51.541999999999994</v>
      </c>
      <c r="R25" s="88">
        <f t="shared" si="3"/>
        <v>1.5289999999999999</v>
      </c>
      <c r="S25" s="88">
        <f t="shared" si="3"/>
        <v>0.255</v>
      </c>
      <c r="T25" s="88">
        <f t="shared" si="3"/>
        <v>75.998999999999995</v>
      </c>
      <c r="U25" s="88">
        <f t="shared" si="3"/>
        <v>75</v>
      </c>
      <c r="V25" s="88">
        <f t="shared" si="3"/>
        <v>116.875</v>
      </c>
      <c r="W25" s="88">
        <f t="shared" si="3"/>
        <v>118.658</v>
      </c>
      <c r="X25" s="88">
        <f t="shared" si="3"/>
        <v>109.48399999999999</v>
      </c>
      <c r="Y25" s="88">
        <f t="shared" si="3"/>
        <v>113.30199999999999</v>
      </c>
      <c r="Z25" s="89">
        <f t="shared" si="3"/>
        <v>0</v>
      </c>
      <c r="AA25" s="90">
        <f t="shared" si="3"/>
        <v>1481.1759999999999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105.006</v>
      </c>
      <c r="C29" s="77">
        <v>105.123</v>
      </c>
      <c r="D29" s="77">
        <v>56.438000000000002</v>
      </c>
      <c r="E29" s="77">
        <v>43.664000000000001</v>
      </c>
      <c r="F29" s="77">
        <v>10.221</v>
      </c>
      <c r="G29" s="77">
        <v>39.198</v>
      </c>
      <c r="H29" s="77">
        <v>20.84</v>
      </c>
      <c r="I29" s="77">
        <v>47.728999999999999</v>
      </c>
      <c r="J29" s="77">
        <v>42.661000000000001</v>
      </c>
      <c r="K29" s="77">
        <v>41.466000000000001</v>
      </c>
      <c r="L29" s="77">
        <v>74.674999999999997</v>
      </c>
      <c r="M29" s="77">
        <v>44.86</v>
      </c>
      <c r="N29" s="77">
        <v>126.029</v>
      </c>
      <c r="O29" s="77">
        <v>118.992</v>
      </c>
      <c r="P29" s="77">
        <v>110.11</v>
      </c>
      <c r="Q29" s="77">
        <v>66.542000000000002</v>
      </c>
      <c r="R29" s="77">
        <v>17.529</v>
      </c>
      <c r="S29" s="77">
        <v>0.255</v>
      </c>
      <c r="T29" s="77">
        <v>75.998999999999995</v>
      </c>
      <c r="U29" s="77">
        <v>75</v>
      </c>
      <c r="V29" s="77">
        <v>116.875</v>
      </c>
      <c r="W29" s="77">
        <v>118.658</v>
      </c>
      <c r="X29" s="77">
        <v>109.48399999999999</v>
      </c>
      <c r="Y29" s="77">
        <v>113.30200000000001</v>
      </c>
      <c r="Z29" s="78"/>
      <c r="AA29" s="79">
        <f>SUM(B29:Z29)</f>
        <v>1680.6559999999997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105.006</v>
      </c>
      <c r="C31" s="62">
        <f t="shared" si="4"/>
        <v>105.123</v>
      </c>
      <c r="D31" s="62">
        <f t="shared" si="4"/>
        <v>56.438000000000002</v>
      </c>
      <c r="E31" s="62">
        <f t="shared" si="4"/>
        <v>43.664000000000001</v>
      </c>
      <c r="F31" s="62">
        <f t="shared" si="4"/>
        <v>10.221</v>
      </c>
      <c r="G31" s="62">
        <f t="shared" si="4"/>
        <v>39.198</v>
      </c>
      <c r="H31" s="62">
        <f t="shared" si="4"/>
        <v>20.84</v>
      </c>
      <c r="I31" s="62">
        <f t="shared" si="4"/>
        <v>47.728999999999999</v>
      </c>
      <c r="J31" s="62">
        <f t="shared" si="4"/>
        <v>42.661000000000001</v>
      </c>
      <c r="K31" s="62">
        <f t="shared" si="4"/>
        <v>41.466000000000001</v>
      </c>
      <c r="L31" s="62">
        <f t="shared" si="4"/>
        <v>74.674999999999997</v>
      </c>
      <c r="M31" s="62">
        <f t="shared" si="4"/>
        <v>44.86</v>
      </c>
      <c r="N31" s="62">
        <f t="shared" si="4"/>
        <v>126.029</v>
      </c>
      <c r="O31" s="62">
        <f t="shared" si="4"/>
        <v>118.992</v>
      </c>
      <c r="P31" s="62">
        <f t="shared" si="4"/>
        <v>110.11</v>
      </c>
      <c r="Q31" s="62">
        <f t="shared" si="4"/>
        <v>66.542000000000002</v>
      </c>
      <c r="R31" s="62">
        <f t="shared" si="4"/>
        <v>17.529</v>
      </c>
      <c r="S31" s="62">
        <f t="shared" si="4"/>
        <v>0.255</v>
      </c>
      <c r="T31" s="62">
        <f t="shared" si="4"/>
        <v>75.998999999999995</v>
      </c>
      <c r="U31" s="62">
        <f t="shared" si="4"/>
        <v>75</v>
      </c>
      <c r="V31" s="62">
        <f t="shared" si="4"/>
        <v>116.875</v>
      </c>
      <c r="W31" s="62">
        <f t="shared" si="4"/>
        <v>118.658</v>
      </c>
      <c r="X31" s="62">
        <f t="shared" si="4"/>
        <v>109.48399999999999</v>
      </c>
      <c r="Y31" s="62">
        <f t="shared" si="4"/>
        <v>113.30200000000001</v>
      </c>
      <c r="Z31" s="63">
        <f t="shared" si="4"/>
        <v>0</v>
      </c>
      <c r="AA31" s="64">
        <f t="shared" si="4"/>
        <v>1680.6559999999997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13.2</v>
      </c>
      <c r="S38" s="99">
        <v>150.19999999999999</v>
      </c>
      <c r="T38" s="99">
        <v>74.599999999999994</v>
      </c>
      <c r="U38" s="99">
        <v>44.3</v>
      </c>
      <c r="V38" s="99"/>
      <c r="W38" s="99"/>
      <c r="X38" s="99">
        <v>15.6</v>
      </c>
      <c r="Y38" s="99"/>
      <c r="Z38" s="100"/>
      <c r="AA38" s="79">
        <f t="shared" si="5"/>
        <v>297.89999999999998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13.2</v>
      </c>
      <c r="S39" s="88">
        <f t="shared" si="6"/>
        <v>150.19999999999999</v>
      </c>
      <c r="T39" s="88">
        <f t="shared" si="6"/>
        <v>74.599999999999994</v>
      </c>
      <c r="U39" s="88">
        <f t="shared" si="6"/>
        <v>44.3</v>
      </c>
      <c r="V39" s="88">
        <f t="shared" si="6"/>
        <v>0</v>
      </c>
      <c r="W39" s="88">
        <f t="shared" si="6"/>
        <v>0</v>
      </c>
      <c r="X39" s="88">
        <f t="shared" si="6"/>
        <v>15.6</v>
      </c>
      <c r="Y39" s="88">
        <f t="shared" si="6"/>
        <v>0</v>
      </c>
      <c r="Z39" s="89">
        <f t="shared" si="6"/>
        <v>0</v>
      </c>
      <c r="AA39" s="90">
        <f t="shared" si="5"/>
        <v>297.89999999999998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13.2</v>
      </c>
      <c r="S46" s="99">
        <v>150.19999999999999</v>
      </c>
      <c r="T46" s="99">
        <v>74.599999999999994</v>
      </c>
      <c r="U46" s="99">
        <v>44.3</v>
      </c>
      <c r="V46" s="99"/>
      <c r="W46" s="99"/>
      <c r="X46" s="99">
        <v>15.6</v>
      </c>
      <c r="Y46" s="99"/>
      <c r="Z46" s="100"/>
      <c r="AA46" s="79">
        <f t="shared" si="7"/>
        <v>297.89999999999998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13.2</v>
      </c>
      <c r="S48" s="88">
        <f t="shared" si="8"/>
        <v>150.19999999999999</v>
      </c>
      <c r="T48" s="88">
        <f t="shared" si="8"/>
        <v>74.599999999999994</v>
      </c>
      <c r="U48" s="88">
        <f t="shared" si="8"/>
        <v>44.3</v>
      </c>
      <c r="V48" s="88">
        <f t="shared" si="8"/>
        <v>0</v>
      </c>
      <c r="W48" s="88">
        <f t="shared" si="8"/>
        <v>0</v>
      </c>
      <c r="X48" s="88">
        <f t="shared" si="8"/>
        <v>15.6</v>
      </c>
      <c r="Y48" s="88">
        <f t="shared" si="8"/>
        <v>0</v>
      </c>
      <c r="Z48" s="89">
        <f t="shared" si="8"/>
        <v>0</v>
      </c>
      <c r="AA48" s="90">
        <f t="shared" si="7"/>
        <v>297.89999999999998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105.006</v>
      </c>
      <c r="C51" s="88">
        <f t="shared" si="10"/>
        <v>105.12299999999999</v>
      </c>
      <c r="D51" s="88">
        <f t="shared" si="10"/>
        <v>56.438000000000002</v>
      </c>
      <c r="E51" s="88">
        <f t="shared" si="10"/>
        <v>43.664000000000001</v>
      </c>
      <c r="F51" s="88">
        <f t="shared" si="10"/>
        <v>10.221</v>
      </c>
      <c r="G51" s="88">
        <f t="shared" si="10"/>
        <v>39.198</v>
      </c>
      <c r="H51" s="88">
        <f t="shared" si="10"/>
        <v>20.84</v>
      </c>
      <c r="I51" s="88">
        <f t="shared" si="10"/>
        <v>47.728999999999999</v>
      </c>
      <c r="J51" s="88">
        <f t="shared" si="10"/>
        <v>42.661000000000001</v>
      </c>
      <c r="K51" s="88">
        <f t="shared" si="10"/>
        <v>41.465999999999994</v>
      </c>
      <c r="L51" s="88">
        <f t="shared" si="10"/>
        <v>74.674999999999997</v>
      </c>
      <c r="M51" s="88">
        <f t="shared" si="10"/>
        <v>44.86</v>
      </c>
      <c r="N51" s="88">
        <f t="shared" si="10"/>
        <v>126.029</v>
      </c>
      <c r="O51" s="88">
        <f t="shared" si="10"/>
        <v>118.992</v>
      </c>
      <c r="P51" s="88">
        <f t="shared" si="10"/>
        <v>110.11</v>
      </c>
      <c r="Q51" s="88">
        <f t="shared" si="10"/>
        <v>66.542000000000002</v>
      </c>
      <c r="R51" s="88">
        <f t="shared" si="10"/>
        <v>30.728999999999999</v>
      </c>
      <c r="S51" s="88">
        <f t="shared" si="10"/>
        <v>150.45499999999998</v>
      </c>
      <c r="T51" s="88">
        <f t="shared" si="10"/>
        <v>150.59899999999999</v>
      </c>
      <c r="U51" s="88">
        <f t="shared" si="10"/>
        <v>119.3</v>
      </c>
      <c r="V51" s="88">
        <f t="shared" si="10"/>
        <v>116.875</v>
      </c>
      <c r="W51" s="88">
        <f t="shared" si="10"/>
        <v>118.658</v>
      </c>
      <c r="X51" s="88">
        <f t="shared" si="10"/>
        <v>125.08399999999999</v>
      </c>
      <c r="Y51" s="88">
        <f t="shared" si="10"/>
        <v>113.30199999999999</v>
      </c>
      <c r="Z51" s="89">
        <f t="shared" si="10"/>
        <v>0</v>
      </c>
      <c r="AA51" s="104">
        <f>SUM(B51:Z51)</f>
        <v>1978.5559999999996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-16</v>
      </c>
      <c r="R4" s="18">
        <v>13.2</v>
      </c>
      <c r="S4" s="18">
        <v>150.19999999999999</v>
      </c>
      <c r="T4" s="18">
        <v>74.599999999999994</v>
      </c>
      <c r="U4" s="18">
        <v>44.3</v>
      </c>
      <c r="V4" s="18"/>
      <c r="W4" s="18"/>
      <c r="X4" s="18">
        <v>15.6</v>
      </c>
      <c r="Y4" s="18"/>
      <c r="Z4" s="19"/>
      <c r="AA4" s="111">
        <f>SUM(B4:Z4)</f>
        <v>281.89999999999998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107.7</v>
      </c>
      <c r="C7" s="117">
        <v>101.04</v>
      </c>
      <c r="D7" s="117">
        <v>95.35</v>
      </c>
      <c r="E7" s="117">
        <v>85.03</v>
      </c>
      <c r="F7" s="117">
        <v>83.33</v>
      </c>
      <c r="G7" s="117">
        <v>87.57</v>
      </c>
      <c r="H7" s="117">
        <v>83.54</v>
      </c>
      <c r="I7" s="117">
        <v>84.44</v>
      </c>
      <c r="J7" s="117">
        <v>82</v>
      </c>
      <c r="K7" s="117">
        <v>60.64</v>
      </c>
      <c r="L7" s="117">
        <v>44.12</v>
      </c>
      <c r="M7" s="117">
        <v>39.5</v>
      </c>
      <c r="N7" s="117">
        <v>19.88</v>
      </c>
      <c r="O7" s="117">
        <v>0</v>
      </c>
      <c r="P7" s="117">
        <v>0</v>
      </c>
      <c r="Q7" s="117">
        <v>49</v>
      </c>
      <c r="R7" s="117">
        <v>72.73</v>
      </c>
      <c r="S7" s="117">
        <v>108.82</v>
      </c>
      <c r="T7" s="117">
        <v>125.03</v>
      </c>
      <c r="U7" s="117">
        <v>165.66</v>
      </c>
      <c r="V7" s="117">
        <v>132.07</v>
      </c>
      <c r="W7" s="117">
        <v>114.66</v>
      </c>
      <c r="X7" s="117">
        <v>110.88</v>
      </c>
      <c r="Y7" s="117">
        <v>99.48</v>
      </c>
      <c r="Z7" s="118"/>
      <c r="AA7" s="119">
        <f>IF(SUM(B7:Z7)&lt;&gt;0,AVERAGEIF(B7:Z7,"&lt;&gt;"""),"")</f>
        <v>81.352916666666658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16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16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13.2</v>
      </c>
      <c r="S23" s="133">
        <v>150.19999999999999</v>
      </c>
      <c r="T23" s="133">
        <v>74.599999999999994</v>
      </c>
      <c r="U23" s="133">
        <v>44.3</v>
      </c>
      <c r="V23" s="133"/>
      <c r="W23" s="133"/>
      <c r="X23" s="133">
        <v>15.6</v>
      </c>
      <c r="Y23" s="133"/>
      <c r="Z23" s="131"/>
      <c r="AA23" s="132">
        <f t="shared" si="2"/>
        <v>297.89999999999998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13.2</v>
      </c>
      <c r="S24" s="135">
        <f t="shared" si="3"/>
        <v>150.19999999999999</v>
      </c>
      <c r="T24" s="135">
        <f t="shared" si="3"/>
        <v>74.599999999999994</v>
      </c>
      <c r="U24" s="135">
        <f t="shared" si="3"/>
        <v>44.3</v>
      </c>
      <c r="V24" s="135">
        <f t="shared" si="3"/>
        <v>0</v>
      </c>
      <c r="W24" s="135">
        <f t="shared" si="3"/>
        <v>0</v>
      </c>
      <c r="X24" s="135">
        <f t="shared" si="3"/>
        <v>15.6</v>
      </c>
      <c r="Y24" s="135">
        <f t="shared" si="3"/>
        <v>0</v>
      </c>
      <c r="Z24" s="136" t="str">
        <f t="shared" si="3"/>
        <v/>
      </c>
      <c r="AA24" s="90">
        <f t="shared" si="2"/>
        <v>297.89999999999998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2023-09-30T13:19:47Z</dcterms:created>
  <dcterms:modified xsi:type="dcterms:W3CDTF">2023-09-30T13:19:49Z</dcterms:modified>
</cp:coreProperties>
</file>