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<sst xmlns="http://schemas.openxmlformats.org/spreadsheetml/2006/main" count="117" uniqueCount="53">
  <si>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29/09/2023 16:25:00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</si>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</sst>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286-43D9-B7C6-6553C8D8215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286-43D9-B7C6-6553C8D8215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84.86</c:v>
                </c:pt>
                <c:pt idx="1">
                  <c:v>60.646000000000001</c:v>
                </c:pt>
                <c:pt idx="2">
                  <c:v>27.766999999999999</c:v>
                </c:pt>
                <c:pt idx="3">
                  <c:v>80</c:v>
                </c:pt>
                <c:pt idx="4">
                  <c:v>2.9329999999999998</c:v>
                </c:pt>
                <c:pt idx="5">
                  <c:v>60.356000000000002</c:v>
                </c:pt>
                <c:pt idx="6">
                  <c:v>33.152999999999999</c:v>
                </c:pt>
                <c:pt idx="7">
                  <c:v>39.522999999999996</c:v>
                </c:pt>
                <c:pt idx="8">
                  <c:v>31.882999999999999</c:v>
                </c:pt>
                <c:pt idx="16">
                  <c:v>21.506</c:v>
                </c:pt>
                <c:pt idx="18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61.257999999999996</c:v>
                </c:pt>
                <c:pt idx="22">
                  <c:v>57.694000000000003</c:v>
                </c:pt>
                <c:pt idx="23">
                  <c:v>81.260999999999996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86-43D9-B7C6-6553C8D8215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0.6</c:v>
                </c:pt>
                <c:pt idx="15">
                  <c:v>0</c:v>
                </c:pt>
                <c:pt idx="16">
                  <c:v>0</c:v>
                </c:pt>
                <c:pt idx="17">
                  <c:v>10.3</c:v>
                </c:pt>
                <c:pt idx="18">
                  <c:v>77.900000000000006</c:v>
                </c:pt>
                <c:pt idx="19">
                  <c:v>60.5</c:v>
                </c:pt>
                <c:pt idx="20">
                  <c:v>47.3</c:v>
                </c:pt>
                <c:pt idx="21">
                  <c:v>18.399999999999999</c:v>
                </c:pt>
                <c:pt idx="22">
                  <c:v>18.5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86-43D9-B7C6-6553C8D8215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47.412999999999997</c:v>
                </c:pt>
                <c:pt idx="1">
                  <c:v>51.184000000000005</c:v>
                </c:pt>
                <c:pt idx="2">
                  <c:v>53.213999999999999</c:v>
                </c:pt>
                <c:pt idx="3">
                  <c:v>55.721000000000004</c:v>
                </c:pt>
                <c:pt idx="4">
                  <c:v>56.853000000000002</c:v>
                </c:pt>
                <c:pt idx="5">
                  <c:v>62.528999999999996</c:v>
                </c:pt>
                <c:pt idx="6">
                  <c:v>54.89</c:v>
                </c:pt>
                <c:pt idx="7">
                  <c:v>49.852000000000004</c:v>
                </c:pt>
                <c:pt idx="8">
                  <c:v>46.856000000000002</c:v>
                </c:pt>
                <c:pt idx="9">
                  <c:v>33.86</c:v>
                </c:pt>
                <c:pt idx="10">
                  <c:v>31.029</c:v>
                </c:pt>
                <c:pt idx="11">
                  <c:v>8.379999999999999</c:v>
                </c:pt>
                <c:pt idx="12">
                  <c:v>1.9630000000000001</c:v>
                </c:pt>
                <c:pt idx="13">
                  <c:v>7.8029999999999999</c:v>
                </c:pt>
                <c:pt idx="14">
                  <c:v>1.4179999999999999</c:v>
                </c:pt>
                <c:pt idx="15">
                  <c:v>5.2530000000000001</c:v>
                </c:pt>
                <c:pt idx="16">
                  <c:v>8.5299999999999994</c:v>
                </c:pt>
                <c:pt idx="17">
                  <c:v>6.3739999999999997</c:v>
                </c:pt>
                <c:pt idx="18">
                  <c:v>1.399</c:v>
                </c:pt>
                <c:pt idx="19">
                  <c:v>1.3</c:v>
                </c:pt>
                <c:pt idx="20">
                  <c:v>4.4349999999999996</c:v>
                </c:pt>
                <c:pt idx="21">
                  <c:v>7.157</c:v>
                </c:pt>
                <c:pt idx="22">
                  <c:v>11.66</c:v>
                </c:pt>
                <c:pt idx="23">
                  <c:v>13.159999999999998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86-43D9-B7C6-6553C8D8215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286-43D9-B7C6-6553C8D8215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286-43D9-B7C6-6553C8D82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134.499</c:v>
                </c:pt>
                <c:pt idx="1">
                  <c:v>113.958</c:v>
                </c:pt>
                <c:pt idx="2">
                  <c:v>84.872000000000014</c:v>
                </c:pt>
                <c:pt idx="3">
                  <c:v>147.64600000000004</c:v>
                </c:pt>
                <c:pt idx="4">
                  <c:v>70.781999999999996</c:v>
                </c:pt>
                <c:pt idx="5">
                  <c:v>127.223</c:v>
                </c:pt>
                <c:pt idx="6">
                  <c:v>96.623999999999995</c:v>
                </c:pt>
                <c:pt idx="7">
                  <c:v>127.62100000000001</c:v>
                </c:pt>
                <c:pt idx="8">
                  <c:v>121.63300000000001</c:v>
                </c:pt>
                <c:pt idx="9">
                  <c:v>96.087000000000003</c:v>
                </c:pt>
                <c:pt idx="10">
                  <c:v>68.566999999999993</c:v>
                </c:pt>
                <c:pt idx="11">
                  <c:v>42.883000000000003</c:v>
                </c:pt>
                <c:pt idx="12">
                  <c:v>22.532999999999998</c:v>
                </c:pt>
                <c:pt idx="13">
                  <c:v>20</c:v>
                </c:pt>
                <c:pt idx="14">
                  <c:v>11.123000000000001</c:v>
                </c:pt>
                <c:pt idx="15">
                  <c:v>19.100000000000001</c:v>
                </c:pt>
                <c:pt idx="16">
                  <c:v>51.098999999999997</c:v>
                </c:pt>
                <c:pt idx="17">
                  <c:v>43.040999999999997</c:v>
                </c:pt>
                <c:pt idx="18">
                  <c:v>123.46200000000003</c:v>
                </c:pt>
                <c:pt idx="19">
                  <c:v>118.6</c:v>
                </c:pt>
                <c:pt idx="20">
                  <c:v>106.327</c:v>
                </c:pt>
                <c:pt idx="21">
                  <c:v>105.991</c:v>
                </c:pt>
                <c:pt idx="22">
                  <c:v>103.652</c:v>
                </c:pt>
                <c:pt idx="23">
                  <c:v>105.56100000000001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86-43D9-B7C6-6553C8D82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96.45</c:v>
                </c:pt>
                <c:pt idx="1">
                  <c:v>91.28</c:v>
                </c:pt>
                <c:pt idx="2">
                  <c:v>95</c:v>
                </c:pt>
                <c:pt idx="3">
                  <c:v>115.53</c:v>
                </c:pt>
                <c:pt idx="4">
                  <c:v>94.56</c:v>
                </c:pt>
                <c:pt idx="5">
                  <c:v>104.83</c:v>
                </c:pt>
                <c:pt idx="6">
                  <c:v>104.8</c:v>
                </c:pt>
                <c:pt idx="7">
                  <c:v>105.29</c:v>
                </c:pt>
                <c:pt idx="8">
                  <c:v>108.23</c:v>
                </c:pt>
                <c:pt idx="9">
                  <c:v>104.03</c:v>
                </c:pt>
                <c:pt idx="10">
                  <c:v>100.42</c:v>
                </c:pt>
                <c:pt idx="11">
                  <c:v>77.349999999999994</c:v>
                </c:pt>
                <c:pt idx="12">
                  <c:v>45.76</c:v>
                </c:pt>
                <c:pt idx="13">
                  <c:v>44</c:v>
                </c:pt>
                <c:pt idx="14">
                  <c:v>21.29</c:v>
                </c:pt>
                <c:pt idx="15">
                  <c:v>94.18</c:v>
                </c:pt>
                <c:pt idx="16">
                  <c:v>110.98</c:v>
                </c:pt>
                <c:pt idx="17">
                  <c:v>106</c:v>
                </c:pt>
                <c:pt idx="18">
                  <c:v>137.54</c:v>
                </c:pt>
                <c:pt idx="19">
                  <c:v>165</c:v>
                </c:pt>
                <c:pt idx="20">
                  <c:v>154</c:v>
                </c:pt>
                <c:pt idx="21">
                  <c:v>125.9</c:v>
                </c:pt>
                <c:pt idx="22">
                  <c:v>116.61</c:v>
                </c:pt>
                <c:pt idx="23">
                  <c:v>109.76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86-43D9-B7C6-6553C8D821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134.49900000000002</v>
      </c>
      <c r="C4" s="18">
        <v>113.958</v>
      </c>
      <c r="D4" s="18">
        <v>84.872</v>
      </c>
      <c r="E4" s="18">
        <v>147.59800000000001</v>
      </c>
      <c r="F4" s="18">
        <v>70.782000000000011</v>
      </c>
      <c r="G4" s="18">
        <v>127.223</v>
      </c>
      <c r="H4" s="18">
        <v>96.624000000000009</v>
      </c>
      <c r="I4" s="18">
        <v>127.62099999999998</v>
      </c>
      <c r="J4" s="18">
        <v>121.63300000000001</v>
      </c>
      <c r="K4" s="18">
        <v>96.086999999999989</v>
      </c>
      <c r="L4" s="18">
        <v>68.567000000000007</v>
      </c>
      <c r="M4" s="18">
        <v>42.882999999999996</v>
      </c>
      <c r="N4" s="18">
        <v>22.532999999999998</v>
      </c>
      <c r="O4" s="18">
        <v>20</v>
      </c>
      <c r="P4" s="18">
        <v>11.131</v>
      </c>
      <c r="Q4" s="18">
        <v>19.146000000000001</v>
      </c>
      <c r="R4" s="18">
        <v>51.109000000000002</v>
      </c>
      <c r="S4" s="18">
        <v>43.005000000000003</v>
      </c>
      <c r="T4" s="18">
        <v>123.46900000000001</v>
      </c>
      <c r="U4" s="18">
        <v>118.60900000000001</v>
      </c>
      <c r="V4" s="18">
        <v>106.333</v>
      </c>
      <c r="W4" s="18">
        <v>106.036</v>
      </c>
      <c r="X4" s="18">
        <v>103.64700000000002</v>
      </c>
      <c r="Y4" s="18">
        <v>105.56100000000001</v>
      </c>
      <c r="Z4" s="19"/>
      <c r="AA4" s="20">
        <f>SUM(B4:Z4)</f>
        <v>2062.9259999999999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96.45</v>
      </c>
      <c r="C7" s="28">
        <v>91.28</v>
      </c>
      <c r="D7" s="28">
        <v>95</v>
      </c>
      <c r="E7" s="28">
        <v>115.53</v>
      </c>
      <c r="F7" s="28">
        <v>94.56</v>
      </c>
      <c r="G7" s="28">
        <v>104.83</v>
      </c>
      <c r="H7" s="28">
        <v>104.8</v>
      </c>
      <c r="I7" s="28">
        <v>105.29</v>
      </c>
      <c r="J7" s="28">
        <v>108.23</v>
      </c>
      <c r="K7" s="28">
        <v>104.03</v>
      </c>
      <c r="L7" s="28">
        <v>100.42</v>
      </c>
      <c r="M7" s="28">
        <v>77.349999999999994</v>
      </c>
      <c r="N7" s="28">
        <v>45.76</v>
      </c>
      <c r="O7" s="28">
        <v>44</v>
      </c>
      <c r="P7" s="28">
        <v>21.29</v>
      </c>
      <c r="Q7" s="28">
        <v>94.18</v>
      </c>
      <c r="R7" s="28">
        <v>110.98</v>
      </c>
      <c r="S7" s="28">
        <v>106</v>
      </c>
      <c r="T7" s="28">
        <v>137.54</v>
      </c>
      <c r="U7" s="28">
        <v>165</v>
      </c>
      <c r="V7" s="28">
        <v>154</v>
      </c>
      <c r="W7" s="28">
        <v>125.9</v>
      </c>
      <c r="X7" s="28">
        <v>116.61</v>
      </c>
      <c r="Y7" s="28">
        <v>109.76</v>
      </c>
      <c r="Z7" s="29"/>
      <c r="AA7" s="30">
        <f>IF(SUM(B7:Z7)&lt;&gt;0,AVERAGEIF(B7:Z7,"&lt;&gt;"""),"")</f>
        <v>101.19958333333334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84.86</v>
      </c>
      <c r="C12" s="52">
        <v>60.646000000000001</v>
      </c>
      <c r="D12" s="52">
        <v>27.766999999999999</v>
      </c>
      <c r="E12" s="52">
        <v>80</v>
      </c>
      <c r="F12" s="52">
        <v>2.9329999999999998</v>
      </c>
      <c r="G12" s="52">
        <v>60.356000000000002</v>
      </c>
      <c r="H12" s="52">
        <v>33.152999999999999</v>
      </c>
      <c r="I12" s="52">
        <v>39.522999999999996</v>
      </c>
      <c r="J12" s="52">
        <v>31.882999999999999</v>
      </c>
      <c r="K12" s="52"/>
      <c r="L12" s="52"/>
      <c r="M12" s="52"/>
      <c r="N12" s="52"/>
      <c r="O12" s="52"/>
      <c r="P12" s="52"/>
      <c r="Q12" s="52"/>
      <c r="R12" s="52">
        <v>21.506</v>
      </c>
      <c r="S12" s="52"/>
      <c r="T12" s="52">
        <v>30</v>
      </c>
      <c r="U12" s="52">
        <v>30</v>
      </c>
      <c r="V12" s="52">
        <v>30</v>
      </c>
      <c r="W12" s="52">
        <v>61.257999999999996</v>
      </c>
      <c r="X12" s="52">
        <v>57.694000000000003</v>
      </c>
      <c r="Y12" s="52">
        <v>81.260999999999996</v>
      </c>
      <c r="Z12" s="53"/>
      <c r="AA12" s="54">
        <f t="shared" si="0"/>
        <v>732.84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47.412999999999997</v>
      </c>
      <c r="C14" s="57">
        <v>51.184000000000005</v>
      </c>
      <c r="D14" s="57">
        <v>53.213999999999999</v>
      </c>
      <c r="E14" s="57">
        <v>55.721000000000004</v>
      </c>
      <c r="F14" s="57">
        <v>56.853000000000002</v>
      </c>
      <c r="G14" s="57">
        <v>62.528999999999996</v>
      </c>
      <c r="H14" s="57">
        <v>54.89</v>
      </c>
      <c r="I14" s="57">
        <v>49.852000000000004</v>
      </c>
      <c r="J14" s="57">
        <v>46.856000000000002</v>
      </c>
      <c r="K14" s="57">
        <v>33.86</v>
      </c>
      <c r="L14" s="57">
        <v>31.029</v>
      </c>
      <c r="M14" s="57">
        <v>8.379999999999999</v>
      </c>
      <c r="N14" s="57">
        <v>1.9630000000000001</v>
      </c>
      <c r="O14" s="57">
        <v>7.8029999999999999</v>
      </c>
      <c r="P14" s="57">
        <v>1.4179999999999999</v>
      </c>
      <c r="Q14" s="57">
        <v>5.2530000000000001</v>
      </c>
      <c r="R14" s="57">
        <v>8.5299999999999994</v>
      </c>
      <c r="S14" s="57">
        <v>6.3739999999999997</v>
      </c>
      <c r="T14" s="57">
        <v>1.399</v>
      </c>
      <c r="U14" s="57">
        <v>1.3</v>
      </c>
      <c r="V14" s="57">
        <v>4.4349999999999996</v>
      </c>
      <c r="W14" s="57">
        <v>7.157</v>
      </c>
      <c r="X14" s="57">
        <v>11.66</v>
      </c>
      <c r="Y14" s="57">
        <v>13.159999999999998</v>
      </c>
      <c r="Z14" s="58"/>
      <c r="AA14" s="59">
        <f t="shared" si="0"/>
        <v>622.23299999999983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132.273</v>
      </c>
      <c r="C16" s="62">
        <f t="shared" ref="C16:Z16" si="1">IF(LEN(C$2)&gt;0,SUM(C10:C15),"")</f>
        <v>111.83000000000001</v>
      </c>
      <c r="D16" s="62">
        <f t="shared" si="1"/>
        <v>80.980999999999995</v>
      </c>
      <c r="E16" s="62">
        <f t="shared" si="1"/>
        <v>135.721</v>
      </c>
      <c r="F16" s="62">
        <f t="shared" si="1"/>
        <v>59.786000000000001</v>
      </c>
      <c r="G16" s="62">
        <f t="shared" si="1"/>
        <v>122.88499999999999</v>
      </c>
      <c r="H16" s="62">
        <f t="shared" si="1"/>
        <v>88.043000000000006</v>
      </c>
      <c r="I16" s="62">
        <f t="shared" si="1"/>
        <v>89.375</v>
      </c>
      <c r="J16" s="62">
        <f t="shared" si="1"/>
        <v>78.739000000000004</v>
      </c>
      <c r="K16" s="62">
        <f t="shared" si="1"/>
        <v>33.86</v>
      </c>
      <c r="L16" s="62">
        <f t="shared" si="1"/>
        <v>31.029</v>
      </c>
      <c r="M16" s="62">
        <f t="shared" si="1"/>
        <v>8.379999999999999</v>
      </c>
      <c r="N16" s="62">
        <f t="shared" si="1"/>
        <v>1.9630000000000001</v>
      </c>
      <c r="O16" s="62">
        <f t="shared" si="1"/>
        <v>7.8029999999999999</v>
      </c>
      <c r="P16" s="62">
        <f t="shared" si="1"/>
        <v>1.4179999999999999</v>
      </c>
      <c r="Q16" s="62">
        <f t="shared" si="1"/>
        <v>5.2530000000000001</v>
      </c>
      <c r="R16" s="62">
        <f t="shared" si="1"/>
        <v>30.036000000000001</v>
      </c>
      <c r="S16" s="62">
        <f t="shared" si="1"/>
        <v>6.3739999999999997</v>
      </c>
      <c r="T16" s="62">
        <f t="shared" si="1"/>
        <v>31.399000000000001</v>
      </c>
      <c r="U16" s="62">
        <f t="shared" si="1"/>
        <v>31.3</v>
      </c>
      <c r="V16" s="62">
        <f t="shared" si="1"/>
        <v>34.435000000000002</v>
      </c>
      <c r="W16" s="62">
        <f t="shared" si="1"/>
        <v>68.414999999999992</v>
      </c>
      <c r="X16" s="62">
        <f t="shared" si="1"/>
        <v>69.353999999999999</v>
      </c>
      <c r="Y16" s="62">
        <f t="shared" si="1"/>
        <v>94.420999999999992</v>
      </c>
      <c r="Z16" s="63" t="str">
        <f t="shared" si="1"/>
        <v/>
      </c>
      <c r="AA16" s="64">
        <f>SUM(AA10:AA15)</f>
        <v>1355.0729999999999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2.226</v>
      </c>
      <c r="C20" s="77">
        <v>2.1280000000000001</v>
      </c>
      <c r="D20" s="77">
        <v>2.1070000000000002</v>
      </c>
      <c r="E20" s="77">
        <v>9.8569999999999993</v>
      </c>
      <c r="F20" s="77">
        <v>2.16</v>
      </c>
      <c r="G20" s="77">
        <v>2.2410000000000001</v>
      </c>
      <c r="H20" s="77">
        <v>4.7E-2</v>
      </c>
      <c r="I20" s="77">
        <v>2.7749999999999999</v>
      </c>
      <c r="J20" s="77">
        <v>20.89</v>
      </c>
      <c r="K20" s="77">
        <v>31.398000000000003</v>
      </c>
      <c r="L20" s="77">
        <v>2.9609999999999999</v>
      </c>
      <c r="M20" s="77">
        <v>2.0699999999999998</v>
      </c>
      <c r="N20" s="77">
        <v>1.51</v>
      </c>
      <c r="O20" s="77"/>
      <c r="P20" s="77"/>
      <c r="Q20" s="77"/>
      <c r="R20" s="77">
        <v>1.5939999999999999</v>
      </c>
      <c r="S20" s="77">
        <v>6.9730000000000008</v>
      </c>
      <c r="T20" s="77">
        <v>3.3559999999999999</v>
      </c>
      <c r="U20" s="77">
        <v>5.351</v>
      </c>
      <c r="V20" s="77">
        <v>6.1319999999999997</v>
      </c>
      <c r="W20" s="77">
        <v>3.0289999999999999</v>
      </c>
      <c r="X20" s="77">
        <v>0.76600000000000001</v>
      </c>
      <c r="Y20" s="77">
        <v>2.7949999999999999</v>
      </c>
      <c r="Z20" s="78"/>
      <c r="AA20" s="79">
        <f t="shared" si="2"/>
        <v>112.366</v>
      </c>
    </row>
    <row r="21" spans="1:27" ht="25.15" customHeight="1" x14ac:dyDescent="0.2">
      <c r="A21" s="75" t="s">
        <v>16</v>
      </c>
      <c r="B21" s="80"/>
      <c r="C21" s="81"/>
      <c r="D21" s="81">
        <v>1.784</v>
      </c>
      <c r="E21" s="81">
        <v>2.02</v>
      </c>
      <c r="F21" s="81">
        <v>8.8360000000000003</v>
      </c>
      <c r="G21" s="81">
        <v>2.097</v>
      </c>
      <c r="H21" s="81">
        <v>8.5340000000000007</v>
      </c>
      <c r="I21" s="81">
        <v>35.471000000000004</v>
      </c>
      <c r="J21" s="81">
        <v>22.003999999999998</v>
      </c>
      <c r="K21" s="81">
        <v>30.829000000000001</v>
      </c>
      <c r="L21" s="81">
        <v>34.576999999999998</v>
      </c>
      <c r="M21" s="81">
        <v>32.432999999999993</v>
      </c>
      <c r="N21" s="81">
        <v>19.059999999999999</v>
      </c>
      <c r="O21" s="81">
        <v>12.196999999999999</v>
      </c>
      <c r="P21" s="81">
        <v>9.1129999999999995</v>
      </c>
      <c r="Q21" s="81">
        <v>13.892999999999999</v>
      </c>
      <c r="R21" s="81">
        <v>19.478999999999999</v>
      </c>
      <c r="S21" s="81">
        <v>19.358000000000001</v>
      </c>
      <c r="T21" s="81">
        <v>10.814</v>
      </c>
      <c r="U21" s="81">
        <v>21.457999999999998</v>
      </c>
      <c r="V21" s="81">
        <v>18.466000000000001</v>
      </c>
      <c r="W21" s="81">
        <v>16.192</v>
      </c>
      <c r="X21" s="81">
        <v>15.027000000000001</v>
      </c>
      <c r="Y21" s="81">
        <v>8.3450000000000006</v>
      </c>
      <c r="Z21" s="78"/>
      <c r="AA21" s="79">
        <f t="shared" si="2"/>
        <v>361.98700000000002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2.226</v>
      </c>
      <c r="C25" s="88">
        <f t="shared" ref="C25:Z25" si="3">IF(LEN(C$2)&gt;0,SUM(C19:C24),"")</f>
        <v>2.1280000000000001</v>
      </c>
      <c r="D25" s="88">
        <f t="shared" si="3"/>
        <v>3.891</v>
      </c>
      <c r="E25" s="88">
        <f t="shared" si="3"/>
        <v>11.876999999999999</v>
      </c>
      <c r="F25" s="88">
        <f t="shared" si="3"/>
        <v>10.996</v>
      </c>
      <c r="G25" s="88">
        <f t="shared" si="3"/>
        <v>4.3380000000000001</v>
      </c>
      <c r="H25" s="88">
        <f t="shared" si="3"/>
        <v>8.5810000000000013</v>
      </c>
      <c r="I25" s="88">
        <f t="shared" si="3"/>
        <v>38.246000000000002</v>
      </c>
      <c r="J25" s="88">
        <f t="shared" si="3"/>
        <v>42.893999999999998</v>
      </c>
      <c r="K25" s="88">
        <f t="shared" si="3"/>
        <v>62.227000000000004</v>
      </c>
      <c r="L25" s="88">
        <f t="shared" si="3"/>
        <v>37.537999999999997</v>
      </c>
      <c r="M25" s="88">
        <f t="shared" si="3"/>
        <v>34.502999999999993</v>
      </c>
      <c r="N25" s="88">
        <f t="shared" si="3"/>
        <v>20.57</v>
      </c>
      <c r="O25" s="88">
        <f t="shared" si="3"/>
        <v>12.196999999999999</v>
      </c>
      <c r="P25" s="88">
        <f t="shared" si="3"/>
        <v>9.1129999999999995</v>
      </c>
      <c r="Q25" s="88">
        <f t="shared" si="3"/>
        <v>13.892999999999999</v>
      </c>
      <c r="R25" s="88">
        <f t="shared" si="3"/>
        <v>21.073</v>
      </c>
      <c r="S25" s="88">
        <f t="shared" si="3"/>
        <v>26.331000000000003</v>
      </c>
      <c r="T25" s="88">
        <f t="shared" si="3"/>
        <v>14.17</v>
      </c>
      <c r="U25" s="88">
        <f t="shared" si="3"/>
        <v>26.808999999999997</v>
      </c>
      <c r="V25" s="88">
        <f t="shared" si="3"/>
        <v>24.597999999999999</v>
      </c>
      <c r="W25" s="88">
        <f t="shared" si="3"/>
        <v>19.221</v>
      </c>
      <c r="X25" s="88">
        <f t="shared" si="3"/>
        <v>15.793000000000001</v>
      </c>
      <c r="Y25" s="88">
        <f t="shared" si="3"/>
        <v>11.14</v>
      </c>
      <c r="Z25" s="89" t="str">
        <f t="shared" si="3"/>
        <v/>
      </c>
      <c r="AA25" s="90">
        <f>SUM(AA19:AA24)</f>
        <v>474.35300000000001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134.499</v>
      </c>
      <c r="C29" s="77">
        <v>113.958</v>
      </c>
      <c r="D29" s="77">
        <v>84.872</v>
      </c>
      <c r="E29" s="77">
        <v>147.59800000000001</v>
      </c>
      <c r="F29" s="77">
        <v>70.781999999999996</v>
      </c>
      <c r="G29" s="77">
        <v>127.223</v>
      </c>
      <c r="H29" s="77">
        <v>96.623999999999995</v>
      </c>
      <c r="I29" s="77">
        <v>127.621</v>
      </c>
      <c r="J29" s="77">
        <v>121.633</v>
      </c>
      <c r="K29" s="77">
        <v>96.087000000000003</v>
      </c>
      <c r="L29" s="77">
        <v>68.566999999999993</v>
      </c>
      <c r="M29" s="77">
        <v>42.883000000000003</v>
      </c>
      <c r="N29" s="77">
        <v>22.533000000000001</v>
      </c>
      <c r="O29" s="77">
        <v>20</v>
      </c>
      <c r="P29" s="77">
        <v>10.531000000000001</v>
      </c>
      <c r="Q29" s="77">
        <v>19.146000000000001</v>
      </c>
      <c r="R29" s="77">
        <v>51.109000000000002</v>
      </c>
      <c r="S29" s="77">
        <v>32.704999999999998</v>
      </c>
      <c r="T29" s="77">
        <v>45.569000000000003</v>
      </c>
      <c r="U29" s="77">
        <v>58.109000000000002</v>
      </c>
      <c r="V29" s="77">
        <v>59.033000000000001</v>
      </c>
      <c r="W29" s="77">
        <v>87.635999999999996</v>
      </c>
      <c r="X29" s="77">
        <v>85.147000000000006</v>
      </c>
      <c r="Y29" s="77">
        <v>105.56100000000001</v>
      </c>
      <c r="Z29" s="78"/>
      <c r="AA29" s="79">
        <f>SUM(B29:Z29)</f>
        <v>1829.4259999999992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134.499</v>
      </c>
      <c r="C31" s="62">
        <f t="shared" ref="C31:Z31" si="4">IF(LEN(C$2)&gt;0,SUM(C28:C30),"")</f>
        <v>113.958</v>
      </c>
      <c r="D31" s="62">
        <f t="shared" si="4"/>
        <v>84.872</v>
      </c>
      <c r="E31" s="62">
        <f t="shared" si="4"/>
        <v>147.59800000000001</v>
      </c>
      <c r="F31" s="62">
        <f t="shared" si="4"/>
        <v>70.781999999999996</v>
      </c>
      <c r="G31" s="62">
        <f t="shared" si="4"/>
        <v>127.223</v>
      </c>
      <c r="H31" s="62">
        <f t="shared" si="4"/>
        <v>96.623999999999995</v>
      </c>
      <c r="I31" s="62">
        <f t="shared" si="4"/>
        <v>127.621</v>
      </c>
      <c r="J31" s="62">
        <f t="shared" si="4"/>
        <v>121.633</v>
      </c>
      <c r="K31" s="62">
        <f t="shared" si="4"/>
        <v>96.087000000000003</v>
      </c>
      <c r="L31" s="62">
        <f t="shared" si="4"/>
        <v>68.566999999999993</v>
      </c>
      <c r="M31" s="62">
        <f t="shared" si="4"/>
        <v>42.883000000000003</v>
      </c>
      <c r="N31" s="62">
        <f t="shared" si="4"/>
        <v>22.533000000000001</v>
      </c>
      <c r="O31" s="62">
        <f t="shared" si="4"/>
        <v>20</v>
      </c>
      <c r="P31" s="62">
        <f t="shared" si="4"/>
        <v>10.531000000000001</v>
      </c>
      <c r="Q31" s="62">
        <f t="shared" si="4"/>
        <v>19.146000000000001</v>
      </c>
      <c r="R31" s="62">
        <f t="shared" si="4"/>
        <v>51.109000000000002</v>
      </c>
      <c r="S31" s="62">
        <f t="shared" si="4"/>
        <v>32.704999999999998</v>
      </c>
      <c r="T31" s="62">
        <f t="shared" si="4"/>
        <v>45.569000000000003</v>
      </c>
      <c r="U31" s="62">
        <f t="shared" si="4"/>
        <v>58.109000000000002</v>
      </c>
      <c r="V31" s="62">
        <f t="shared" si="4"/>
        <v>59.033000000000001</v>
      </c>
      <c r="W31" s="62">
        <f t="shared" si="4"/>
        <v>87.635999999999996</v>
      </c>
      <c r="X31" s="62">
        <f t="shared" si="4"/>
        <v>85.147000000000006</v>
      </c>
      <c r="Y31" s="62">
        <f t="shared" si="4"/>
        <v>105.56100000000001</v>
      </c>
      <c r="Z31" s="63" t="str">
        <f t="shared" si="4"/>
        <v/>
      </c>
      <c r="AA31" s="64">
        <f>SUM(AA28:AA30)</f>
        <v>1829.4259999999992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0.6</v>
      </c>
      <c r="Q38" s="99"/>
      <c r="R38" s="99"/>
      <c r="S38" s="99">
        <v>10.3</v>
      </c>
      <c r="T38" s="99">
        <v>77.900000000000006</v>
      </c>
      <c r="U38" s="99">
        <v>60.5</v>
      </c>
      <c r="V38" s="99">
        <v>47.3</v>
      </c>
      <c r="W38" s="99">
        <v>18.399999999999999</v>
      </c>
      <c r="X38" s="99">
        <v>18.5</v>
      </c>
      <c r="Y38" s="99"/>
      <c r="Z38" s="100"/>
      <c r="AA38" s="79">
        <f t="shared" si="5"/>
        <v>233.50000000000003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0.6</v>
      </c>
      <c r="Q39" s="88">
        <f t="shared" si="6"/>
        <v>0</v>
      </c>
      <c r="R39" s="88">
        <f t="shared" si="6"/>
        <v>0</v>
      </c>
      <c r="S39" s="88">
        <f t="shared" si="6"/>
        <v>10.3</v>
      </c>
      <c r="T39" s="88">
        <f t="shared" si="6"/>
        <v>77.900000000000006</v>
      </c>
      <c r="U39" s="88">
        <f t="shared" si="6"/>
        <v>60.5</v>
      </c>
      <c r="V39" s="88">
        <f t="shared" si="6"/>
        <v>47.3</v>
      </c>
      <c r="W39" s="88">
        <f t="shared" si="6"/>
        <v>18.399999999999999</v>
      </c>
      <c r="X39" s="88">
        <f t="shared" si="6"/>
        <v>18.5</v>
      </c>
      <c r="Y39" s="88">
        <f t="shared" si="6"/>
        <v>0</v>
      </c>
      <c r="Z39" s="89" t="str">
        <f t="shared" si="6"/>
        <v/>
      </c>
      <c r="AA39" s="90">
        <f t="shared" si="5"/>
        <v>233.50000000000003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0.6</v>
      </c>
      <c r="Q46" s="99"/>
      <c r="R46" s="99"/>
      <c r="S46" s="99">
        <v>10.3</v>
      </c>
      <c r="T46" s="99">
        <v>77.900000000000006</v>
      </c>
      <c r="U46" s="99">
        <v>60.5</v>
      </c>
      <c r="V46" s="99">
        <v>47.3</v>
      </c>
      <c r="W46" s="99">
        <v>18.399999999999999</v>
      </c>
      <c r="X46" s="99">
        <v>18.5</v>
      </c>
      <c r="Y46" s="99"/>
      <c r="Z46" s="100"/>
      <c r="AA46" s="79">
        <f t="shared" si="7"/>
        <v>233.50000000000003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0.6</v>
      </c>
      <c r="Q48" s="88">
        <f t="shared" si="8"/>
        <v>0</v>
      </c>
      <c r="R48" s="88">
        <f t="shared" si="8"/>
        <v>0</v>
      </c>
      <c r="S48" s="88">
        <f t="shared" si="8"/>
        <v>10.3</v>
      </c>
      <c r="T48" s="88">
        <f t="shared" si="8"/>
        <v>77.900000000000006</v>
      </c>
      <c r="U48" s="88">
        <f t="shared" si="8"/>
        <v>60.5</v>
      </c>
      <c r="V48" s="88">
        <f t="shared" si="8"/>
        <v>47.3</v>
      </c>
      <c r="W48" s="88">
        <f t="shared" si="8"/>
        <v>18.399999999999999</v>
      </c>
      <c r="X48" s="88">
        <f t="shared" si="8"/>
        <v>18.5</v>
      </c>
      <c r="Y48" s="88">
        <f t="shared" si="8"/>
        <v>0</v>
      </c>
      <c r="Z48" s="89" t="str">
        <f t="shared" si="8"/>
        <v/>
      </c>
      <c r="AA48" s="90">
        <f t="shared" si="7"/>
        <v>233.50000000000003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134.499</v>
      </c>
      <c r="C51" s="88">
        <f t="shared" si="10"/>
        <v>113.95800000000001</v>
      </c>
      <c r="D51" s="88">
        <f t="shared" si="10"/>
        <v>84.872</v>
      </c>
      <c r="E51" s="88">
        <f t="shared" si="10"/>
        <v>147.59800000000001</v>
      </c>
      <c r="F51" s="88">
        <f t="shared" si="10"/>
        <v>70.781999999999996</v>
      </c>
      <c r="G51" s="88">
        <f t="shared" si="10"/>
        <v>127.22299999999998</v>
      </c>
      <c r="H51" s="88">
        <f t="shared" si="10"/>
        <v>96.624000000000009</v>
      </c>
      <c r="I51" s="88">
        <f t="shared" si="10"/>
        <v>127.62100000000001</v>
      </c>
      <c r="J51" s="88">
        <f t="shared" si="10"/>
        <v>121.63300000000001</v>
      </c>
      <c r="K51" s="88">
        <f t="shared" si="10"/>
        <v>96.087000000000003</v>
      </c>
      <c r="L51" s="88">
        <f t="shared" si="10"/>
        <v>68.566999999999993</v>
      </c>
      <c r="M51" s="88">
        <f t="shared" si="10"/>
        <v>42.882999999999996</v>
      </c>
      <c r="N51" s="88">
        <f t="shared" si="10"/>
        <v>22.533000000000001</v>
      </c>
      <c r="O51" s="88">
        <f t="shared" si="10"/>
        <v>20</v>
      </c>
      <c r="P51" s="88">
        <f t="shared" si="10"/>
        <v>11.130999999999998</v>
      </c>
      <c r="Q51" s="88">
        <f t="shared" si="10"/>
        <v>19.146000000000001</v>
      </c>
      <c r="R51" s="88">
        <f t="shared" si="10"/>
        <v>51.109000000000002</v>
      </c>
      <c r="S51" s="88">
        <f t="shared" si="10"/>
        <v>43.00500000000001</v>
      </c>
      <c r="T51" s="88">
        <f t="shared" si="10"/>
        <v>123.46900000000001</v>
      </c>
      <c r="U51" s="88">
        <f t="shared" si="10"/>
        <v>118.60899999999999</v>
      </c>
      <c r="V51" s="88">
        <f t="shared" si="10"/>
        <v>106.333</v>
      </c>
      <c r="W51" s="88">
        <f t="shared" si="10"/>
        <v>106.036</v>
      </c>
      <c r="X51" s="88">
        <f t="shared" si="10"/>
        <v>103.64700000000001</v>
      </c>
      <c r="Y51" s="88">
        <f t="shared" si="10"/>
        <v>105.56099999999999</v>
      </c>
      <c r="Z51" s="89" t="str">
        <f t="shared" si="10"/>
        <v/>
      </c>
      <c r="AA51" s="104">
        <f>SUM(B51:Z51)</f>
        <v>2062.9259999999999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134.499</v>
      </c>
      <c r="C4" s="18">
        <v>113.958</v>
      </c>
      <c r="D4" s="18">
        <v>84.872000000000014</v>
      </c>
      <c r="E4" s="18">
        <v>147.64600000000004</v>
      </c>
      <c r="F4" s="18">
        <v>70.781999999999996</v>
      </c>
      <c r="G4" s="18">
        <v>127.223</v>
      </c>
      <c r="H4" s="18">
        <v>96.623999999999995</v>
      </c>
      <c r="I4" s="18">
        <v>127.62100000000001</v>
      </c>
      <c r="J4" s="18">
        <v>121.63300000000001</v>
      </c>
      <c r="K4" s="18">
        <v>96.087000000000003</v>
      </c>
      <c r="L4" s="18">
        <v>68.566999999999993</v>
      </c>
      <c r="M4" s="18">
        <v>42.883000000000003</v>
      </c>
      <c r="N4" s="18">
        <v>22.532999999999998</v>
      </c>
      <c r="O4" s="18">
        <v>20</v>
      </c>
      <c r="P4" s="18">
        <v>11.123000000000001</v>
      </c>
      <c r="Q4" s="18">
        <v>19.100000000000001</v>
      </c>
      <c r="R4" s="18">
        <v>51.098999999999997</v>
      </c>
      <c r="S4" s="18">
        <v>43.040999999999997</v>
      </c>
      <c r="T4" s="18">
        <v>123.46200000000003</v>
      </c>
      <c r="U4" s="18">
        <v>118.6</v>
      </c>
      <c r="V4" s="18">
        <v>106.327</v>
      </c>
      <c r="W4" s="18">
        <v>105.991</v>
      </c>
      <c r="X4" s="18">
        <v>103.652</v>
      </c>
      <c r="Y4" s="18">
        <v>105.56100000000001</v>
      </c>
      <c r="Z4" s="19"/>
      <c r="AA4" s="20">
        <f>SUM(B4:Z4)</f>
        <v>2062.8839999999996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96.45</v>
      </c>
      <c r="C7" s="28">
        <v>91.28</v>
      </c>
      <c r="D7" s="28">
        <v>95</v>
      </c>
      <c r="E7" s="28">
        <v>115.53</v>
      </c>
      <c r="F7" s="28">
        <v>94.56</v>
      </c>
      <c r="G7" s="28">
        <v>104.83</v>
      </c>
      <c r="H7" s="28">
        <v>104.8</v>
      </c>
      <c r="I7" s="28">
        <v>105.29</v>
      </c>
      <c r="J7" s="28">
        <v>108.23</v>
      </c>
      <c r="K7" s="28">
        <v>104.03</v>
      </c>
      <c r="L7" s="28">
        <v>100.42</v>
      </c>
      <c r="M7" s="28">
        <v>77.349999999999994</v>
      </c>
      <c r="N7" s="28">
        <v>45.76</v>
      </c>
      <c r="O7" s="28">
        <v>44</v>
      </c>
      <c r="P7" s="28">
        <v>21.29</v>
      </c>
      <c r="Q7" s="28">
        <v>94.18</v>
      </c>
      <c r="R7" s="28">
        <v>110.98</v>
      </c>
      <c r="S7" s="28">
        <v>106</v>
      </c>
      <c r="T7" s="28">
        <v>137.54</v>
      </c>
      <c r="U7" s="28">
        <v>165</v>
      </c>
      <c r="V7" s="28">
        <v>154</v>
      </c>
      <c r="W7" s="28">
        <v>125.9</v>
      </c>
      <c r="X7" s="28">
        <v>116.61</v>
      </c>
      <c r="Y7" s="28">
        <v>109.76</v>
      </c>
      <c r="Z7" s="29"/>
      <c r="AA7" s="30">
        <f>IF(SUM(B7:Z7)&lt;&gt;0,AVERAGEIF(B7:Z7,"&lt;&gt;"""),"")</f>
        <v>101.19958333333334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9.1560000000000006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9.1560000000000006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9.1560000000000006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9.1560000000000006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123</v>
      </c>
      <c r="C19" s="72">
        <v>103</v>
      </c>
      <c r="D19" s="72">
        <v>28</v>
      </c>
      <c r="E19" s="72">
        <v>28</v>
      </c>
      <c r="F19" s="72"/>
      <c r="G19" s="72">
        <v>1</v>
      </c>
      <c r="H19" s="72">
        <v>70</v>
      </c>
      <c r="I19" s="72">
        <v>70</v>
      </c>
      <c r="J19" s="72">
        <v>70</v>
      </c>
      <c r="K19" s="72">
        <v>70</v>
      </c>
      <c r="L19" s="72">
        <v>68.566999999999993</v>
      </c>
      <c r="M19" s="72">
        <v>42.883000000000003</v>
      </c>
      <c r="N19" s="72">
        <v>20</v>
      </c>
      <c r="O19" s="72">
        <v>20</v>
      </c>
      <c r="P19" s="72"/>
      <c r="Q19" s="72"/>
      <c r="R19" s="72"/>
      <c r="S19" s="72"/>
      <c r="T19" s="72">
        <v>75.5</v>
      </c>
      <c r="U19" s="72">
        <v>75</v>
      </c>
      <c r="V19" s="72">
        <v>103</v>
      </c>
      <c r="W19" s="72">
        <v>103</v>
      </c>
      <c r="X19" s="72">
        <v>103</v>
      </c>
      <c r="Y19" s="72">
        <v>103</v>
      </c>
      <c r="Z19" s="73"/>
      <c r="AA19" s="74">
        <f t="shared" ref="AA19:AA24" si="2">SUM(B19:Z19)</f>
        <v>1276.95</v>
      </c>
    </row>
    <row r="20" spans="1:27" ht="25.15" customHeight="1" x14ac:dyDescent="0.2">
      <c r="A20" s="75" t="s">
        <v>15</v>
      </c>
      <c r="B20" s="76">
        <v>1.083</v>
      </c>
      <c r="C20" s="77">
        <v>1.0620000000000001</v>
      </c>
      <c r="D20" s="77">
        <v>5.6039999999999992</v>
      </c>
      <c r="E20" s="77">
        <v>0.999</v>
      </c>
      <c r="F20" s="77">
        <v>18.510000000000002</v>
      </c>
      <c r="G20" s="77">
        <v>26.833000000000002</v>
      </c>
      <c r="H20" s="77">
        <v>1.1399999999999999</v>
      </c>
      <c r="I20" s="77">
        <v>5.81</v>
      </c>
      <c r="J20" s="77">
        <v>6.15</v>
      </c>
      <c r="K20" s="77"/>
      <c r="L20" s="77"/>
      <c r="M20" s="77"/>
      <c r="N20" s="77">
        <v>1.732</v>
      </c>
      <c r="O20" s="77"/>
      <c r="P20" s="77">
        <v>1.2589999999999999</v>
      </c>
      <c r="Q20" s="77"/>
      <c r="R20" s="77"/>
      <c r="S20" s="77">
        <v>3.05</v>
      </c>
      <c r="T20" s="77">
        <v>5.5489999999999995</v>
      </c>
      <c r="U20" s="77">
        <v>1.85</v>
      </c>
      <c r="V20" s="77"/>
      <c r="W20" s="77"/>
      <c r="X20" s="77">
        <v>1.9E-2</v>
      </c>
      <c r="Y20" s="77"/>
      <c r="Z20" s="78"/>
      <c r="AA20" s="79">
        <f t="shared" si="2"/>
        <v>80.650000000000006</v>
      </c>
    </row>
    <row r="21" spans="1:27" ht="25.15" customHeight="1" x14ac:dyDescent="0.2">
      <c r="A21" s="75" t="s">
        <v>16</v>
      </c>
      <c r="B21" s="80">
        <v>10.416</v>
      </c>
      <c r="C21" s="81">
        <v>9.895999999999999</v>
      </c>
      <c r="D21" s="81">
        <v>51.268000000000001</v>
      </c>
      <c r="E21" s="81">
        <v>9.7469999999999999</v>
      </c>
      <c r="F21" s="81">
        <v>52.271999999999998</v>
      </c>
      <c r="G21" s="81">
        <v>67.490000000000009</v>
      </c>
      <c r="H21" s="81">
        <v>25.484000000000002</v>
      </c>
      <c r="I21" s="81">
        <v>51.811</v>
      </c>
      <c r="J21" s="81">
        <v>45.483000000000004</v>
      </c>
      <c r="K21" s="81">
        <v>26.086999999999996</v>
      </c>
      <c r="L21" s="81"/>
      <c r="M21" s="81"/>
      <c r="N21" s="81">
        <v>0.80100000000000005</v>
      </c>
      <c r="O21" s="81"/>
      <c r="P21" s="81">
        <v>0.70799999999999996</v>
      </c>
      <c r="Q21" s="81"/>
      <c r="R21" s="81">
        <v>0.69899999999999995</v>
      </c>
      <c r="S21" s="81">
        <v>39.991</v>
      </c>
      <c r="T21" s="81">
        <v>42.412999999999997</v>
      </c>
      <c r="U21" s="81">
        <v>41.75</v>
      </c>
      <c r="V21" s="81">
        <v>3.327</v>
      </c>
      <c r="W21" s="81">
        <v>2.9910000000000001</v>
      </c>
      <c r="X21" s="81">
        <v>0.63300000000000001</v>
      </c>
      <c r="Y21" s="81">
        <v>2.5609999999999999</v>
      </c>
      <c r="Z21" s="78"/>
      <c r="AA21" s="79">
        <f t="shared" si="2"/>
        <v>485.82799999999997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134.499</v>
      </c>
      <c r="C25" s="88">
        <f t="shared" si="3"/>
        <v>113.958</v>
      </c>
      <c r="D25" s="88">
        <f t="shared" si="3"/>
        <v>84.872</v>
      </c>
      <c r="E25" s="88">
        <f t="shared" si="3"/>
        <v>38.745999999999995</v>
      </c>
      <c r="F25" s="88">
        <f t="shared" si="3"/>
        <v>70.781999999999996</v>
      </c>
      <c r="G25" s="88">
        <f t="shared" si="3"/>
        <v>95.323000000000008</v>
      </c>
      <c r="H25" s="88">
        <f t="shared" si="3"/>
        <v>96.623999999999995</v>
      </c>
      <c r="I25" s="88">
        <f t="shared" si="3"/>
        <v>127.62100000000001</v>
      </c>
      <c r="J25" s="88">
        <f t="shared" si="3"/>
        <v>121.63300000000001</v>
      </c>
      <c r="K25" s="88">
        <f t="shared" si="3"/>
        <v>96.086999999999989</v>
      </c>
      <c r="L25" s="88">
        <f t="shared" si="3"/>
        <v>68.566999999999993</v>
      </c>
      <c r="M25" s="88">
        <f t="shared" si="3"/>
        <v>42.883000000000003</v>
      </c>
      <c r="N25" s="88">
        <f t="shared" si="3"/>
        <v>22.532999999999998</v>
      </c>
      <c r="O25" s="88">
        <f t="shared" si="3"/>
        <v>20</v>
      </c>
      <c r="P25" s="88">
        <f t="shared" si="3"/>
        <v>1.9669999999999999</v>
      </c>
      <c r="Q25" s="88">
        <f t="shared" si="3"/>
        <v>0</v>
      </c>
      <c r="R25" s="88">
        <f t="shared" si="3"/>
        <v>0.69899999999999995</v>
      </c>
      <c r="S25" s="88">
        <f t="shared" si="3"/>
        <v>43.040999999999997</v>
      </c>
      <c r="T25" s="88">
        <f t="shared" si="3"/>
        <v>123.462</v>
      </c>
      <c r="U25" s="88">
        <f t="shared" si="3"/>
        <v>118.6</v>
      </c>
      <c r="V25" s="88">
        <f t="shared" si="3"/>
        <v>106.327</v>
      </c>
      <c r="W25" s="88">
        <f t="shared" si="3"/>
        <v>105.991</v>
      </c>
      <c r="X25" s="88">
        <f t="shared" si="3"/>
        <v>103.652</v>
      </c>
      <c r="Y25" s="88">
        <f t="shared" si="3"/>
        <v>105.56100000000001</v>
      </c>
      <c r="Z25" s="89">
        <f t="shared" si="3"/>
        <v>0</v>
      </c>
      <c r="AA25" s="90">
        <f t="shared" si="3"/>
        <v>1843.4280000000001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134.499</v>
      </c>
      <c r="C29" s="77">
        <v>113.958</v>
      </c>
      <c r="D29" s="77">
        <v>84.872</v>
      </c>
      <c r="E29" s="77">
        <v>38.746000000000002</v>
      </c>
      <c r="F29" s="77">
        <v>70.781999999999996</v>
      </c>
      <c r="G29" s="77">
        <v>95.322999999999993</v>
      </c>
      <c r="H29" s="77">
        <v>96.623999999999995</v>
      </c>
      <c r="I29" s="77">
        <v>127.621</v>
      </c>
      <c r="J29" s="77">
        <v>121.633</v>
      </c>
      <c r="K29" s="77">
        <v>96.087000000000003</v>
      </c>
      <c r="L29" s="77">
        <v>68.566999999999993</v>
      </c>
      <c r="M29" s="77">
        <v>42.883000000000003</v>
      </c>
      <c r="N29" s="77">
        <v>22.533000000000001</v>
      </c>
      <c r="O29" s="77">
        <v>20</v>
      </c>
      <c r="P29" s="77">
        <v>11.122999999999999</v>
      </c>
      <c r="Q29" s="77"/>
      <c r="R29" s="77">
        <v>0.69899999999999995</v>
      </c>
      <c r="S29" s="77">
        <v>43.040999999999997</v>
      </c>
      <c r="T29" s="77">
        <v>123.462</v>
      </c>
      <c r="U29" s="77">
        <v>118.6</v>
      </c>
      <c r="V29" s="77">
        <v>106.327</v>
      </c>
      <c r="W29" s="77">
        <v>105.991</v>
      </c>
      <c r="X29" s="77">
        <v>103.652</v>
      </c>
      <c r="Y29" s="77">
        <v>105.56100000000001</v>
      </c>
      <c r="Z29" s="78"/>
      <c r="AA29" s="79">
        <f>SUM(B29:Z29)</f>
        <v>1852.5839999999998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134.499</v>
      </c>
      <c r="C31" s="62">
        <f t="shared" si="4"/>
        <v>113.958</v>
      </c>
      <c r="D31" s="62">
        <f t="shared" si="4"/>
        <v>84.872</v>
      </c>
      <c r="E31" s="62">
        <f t="shared" si="4"/>
        <v>38.746000000000002</v>
      </c>
      <c r="F31" s="62">
        <f t="shared" si="4"/>
        <v>70.781999999999996</v>
      </c>
      <c r="G31" s="62">
        <f t="shared" si="4"/>
        <v>95.322999999999993</v>
      </c>
      <c r="H31" s="62">
        <f t="shared" si="4"/>
        <v>96.623999999999995</v>
      </c>
      <c r="I31" s="62">
        <f t="shared" si="4"/>
        <v>127.621</v>
      </c>
      <c r="J31" s="62">
        <f t="shared" si="4"/>
        <v>121.633</v>
      </c>
      <c r="K31" s="62">
        <f t="shared" si="4"/>
        <v>96.087000000000003</v>
      </c>
      <c r="L31" s="62">
        <f t="shared" si="4"/>
        <v>68.566999999999993</v>
      </c>
      <c r="M31" s="62">
        <f t="shared" si="4"/>
        <v>42.883000000000003</v>
      </c>
      <c r="N31" s="62">
        <f t="shared" si="4"/>
        <v>22.533000000000001</v>
      </c>
      <c r="O31" s="62">
        <f t="shared" si="4"/>
        <v>20</v>
      </c>
      <c r="P31" s="62">
        <f t="shared" si="4"/>
        <v>11.122999999999999</v>
      </c>
      <c r="Q31" s="62">
        <f t="shared" si="4"/>
        <v>0</v>
      </c>
      <c r="R31" s="62">
        <f t="shared" si="4"/>
        <v>0.69899999999999995</v>
      </c>
      <c r="S31" s="62">
        <f t="shared" si="4"/>
        <v>43.040999999999997</v>
      </c>
      <c r="T31" s="62">
        <f t="shared" si="4"/>
        <v>123.462</v>
      </c>
      <c r="U31" s="62">
        <f t="shared" si="4"/>
        <v>118.6</v>
      </c>
      <c r="V31" s="62">
        <f t="shared" si="4"/>
        <v>106.327</v>
      </c>
      <c r="W31" s="62">
        <f t="shared" si="4"/>
        <v>105.991</v>
      </c>
      <c r="X31" s="62">
        <f t="shared" si="4"/>
        <v>103.652</v>
      </c>
      <c r="Y31" s="62">
        <f t="shared" si="4"/>
        <v>105.56100000000001</v>
      </c>
      <c r="Z31" s="63">
        <f t="shared" si="4"/>
        <v>0</v>
      </c>
      <c r="AA31" s="64">
        <f t="shared" si="4"/>
        <v>1852.5839999999998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>
        <v>108.9</v>
      </c>
      <c r="F38" s="99"/>
      <c r="G38" s="99">
        <v>31.9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19.100000000000001</v>
      </c>
      <c r="R38" s="99">
        <v>50.4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210.3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108.9</v>
      </c>
      <c r="F39" s="88">
        <f t="shared" si="6"/>
        <v>0</v>
      </c>
      <c r="G39" s="88">
        <f t="shared" si="6"/>
        <v>31.9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19.100000000000001</v>
      </c>
      <c r="R39" s="88">
        <f t="shared" si="6"/>
        <v>50.4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210.3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>
        <v>108.9</v>
      </c>
      <c r="F46" s="99"/>
      <c r="G46" s="99">
        <v>31.9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19.100000000000001</v>
      </c>
      <c r="R46" s="99">
        <v>50.4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210.3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108.9</v>
      </c>
      <c r="F48" s="88">
        <f t="shared" si="8"/>
        <v>0</v>
      </c>
      <c r="G48" s="88">
        <f t="shared" si="8"/>
        <v>31.9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19.100000000000001</v>
      </c>
      <c r="R48" s="88">
        <f t="shared" si="8"/>
        <v>50.4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210.3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134.499</v>
      </c>
      <c r="C51" s="88">
        <f t="shared" si="10"/>
        <v>113.958</v>
      </c>
      <c r="D51" s="88">
        <f t="shared" si="10"/>
        <v>84.872</v>
      </c>
      <c r="E51" s="88">
        <f t="shared" si="10"/>
        <v>147.64600000000002</v>
      </c>
      <c r="F51" s="88">
        <f t="shared" si="10"/>
        <v>70.781999999999996</v>
      </c>
      <c r="G51" s="88">
        <f t="shared" si="10"/>
        <v>127.22300000000001</v>
      </c>
      <c r="H51" s="88">
        <f t="shared" si="10"/>
        <v>96.623999999999995</v>
      </c>
      <c r="I51" s="88">
        <f t="shared" si="10"/>
        <v>127.62100000000001</v>
      </c>
      <c r="J51" s="88">
        <f t="shared" si="10"/>
        <v>121.63300000000001</v>
      </c>
      <c r="K51" s="88">
        <f t="shared" si="10"/>
        <v>96.086999999999989</v>
      </c>
      <c r="L51" s="88">
        <f t="shared" si="10"/>
        <v>68.566999999999993</v>
      </c>
      <c r="M51" s="88">
        <f t="shared" si="10"/>
        <v>42.883000000000003</v>
      </c>
      <c r="N51" s="88">
        <f t="shared" si="10"/>
        <v>22.532999999999998</v>
      </c>
      <c r="O51" s="88">
        <f t="shared" si="10"/>
        <v>20</v>
      </c>
      <c r="P51" s="88">
        <f t="shared" si="10"/>
        <v>11.123000000000001</v>
      </c>
      <c r="Q51" s="88">
        <f t="shared" si="10"/>
        <v>19.100000000000001</v>
      </c>
      <c r="R51" s="88">
        <f t="shared" si="10"/>
        <v>51.098999999999997</v>
      </c>
      <c r="S51" s="88">
        <f t="shared" si="10"/>
        <v>43.040999999999997</v>
      </c>
      <c r="T51" s="88">
        <f t="shared" si="10"/>
        <v>123.462</v>
      </c>
      <c r="U51" s="88">
        <f t="shared" si="10"/>
        <v>118.6</v>
      </c>
      <c r="V51" s="88">
        <f t="shared" si="10"/>
        <v>106.327</v>
      </c>
      <c r="W51" s="88">
        <f t="shared" si="10"/>
        <v>105.991</v>
      </c>
      <c r="X51" s="88">
        <f t="shared" si="10"/>
        <v>103.652</v>
      </c>
      <c r="Y51" s="88">
        <f t="shared" si="10"/>
        <v>105.56100000000001</v>
      </c>
      <c r="Z51" s="89">
        <f t="shared" si="10"/>
        <v>0</v>
      </c>
      <c r="AA51" s="104">
        <f>SUM(B51:Z51)</f>
        <v>2062.8839999999996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>
        <v>108.9</v>
      </c>
      <c r="F4" s="18"/>
      <c r="G4" s="18">
        <v>31.9</v>
      </c>
      <c r="H4" s="18"/>
      <c r="I4" s="18"/>
      <c r="J4" s="18"/>
      <c r="K4" s="18"/>
      <c r="L4" s="18"/>
      <c r="M4" s="18"/>
      <c r="N4" s="18"/>
      <c r="O4" s="18"/>
      <c r="P4" s="18">
        <v>-0.6</v>
      </c>
      <c r="Q4" s="18">
        <v>19.100000000000001</v>
      </c>
      <c r="R4" s="18">
        <v>50.4</v>
      </c>
      <c r="S4" s="18">
        <v>-10.3</v>
      </c>
      <c r="T4" s="18">
        <v>-77.900000000000006</v>
      </c>
      <c r="U4" s="18">
        <v>-60.5</v>
      </c>
      <c r="V4" s="18">
        <v>-47.3</v>
      </c>
      <c r="W4" s="18">
        <v>-18.399999999999999</v>
      </c>
      <c r="X4" s="18">
        <v>-18.5</v>
      </c>
      <c r="Y4" s="18"/>
      <c r="Z4" s="19"/>
      <c r="AA4" s="111">
        <f>SUM(B4:Z4)</f>
        <v>-23.199999999999996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96.45</v>
      </c>
      <c r="C7" s="117">
        <v>91.28</v>
      </c>
      <c r="D7" s="117">
        <v>95</v>
      </c>
      <c r="E7" s="117">
        <v>115.53</v>
      </c>
      <c r="F7" s="117">
        <v>94.56</v>
      </c>
      <c r="G7" s="117">
        <v>104.83</v>
      </c>
      <c r="H7" s="117">
        <v>104.8</v>
      </c>
      <c r="I7" s="117">
        <v>105.29</v>
      </c>
      <c r="J7" s="117">
        <v>108.23</v>
      </c>
      <c r="K7" s="117">
        <v>104.03</v>
      </c>
      <c r="L7" s="117">
        <v>100.42</v>
      </c>
      <c r="M7" s="117">
        <v>77.349999999999994</v>
      </c>
      <c r="N7" s="117">
        <v>45.76</v>
      </c>
      <c r="O7" s="117">
        <v>44</v>
      </c>
      <c r="P7" s="117">
        <v>21.29</v>
      </c>
      <c r="Q7" s="117">
        <v>94.18</v>
      </c>
      <c r="R7" s="117">
        <v>110.98</v>
      </c>
      <c r="S7" s="117">
        <v>106</v>
      </c>
      <c r="T7" s="117">
        <v>137.54</v>
      </c>
      <c r="U7" s="117">
        <v>165</v>
      </c>
      <c r="V7" s="117">
        <v>154</v>
      </c>
      <c r="W7" s="117">
        <v>125.9</v>
      </c>
      <c r="X7" s="117">
        <v>116.61</v>
      </c>
      <c r="Y7" s="117">
        <v>109.76</v>
      </c>
      <c r="Z7" s="118"/>
      <c r="AA7" s="119">
        <f>IF(SUM(B7:Z7)&lt;&gt;0,AVERAGEIF(B7:Z7,"&lt;&gt;"""),"")</f>
        <v>101.19958333333334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0.6</v>
      </c>
      <c r="Q15" s="133"/>
      <c r="R15" s="133"/>
      <c r="S15" s="133">
        <v>10.3</v>
      </c>
      <c r="T15" s="133">
        <v>77.900000000000006</v>
      </c>
      <c r="U15" s="133">
        <v>60.5</v>
      </c>
      <c r="V15" s="133">
        <v>47.3</v>
      </c>
      <c r="W15" s="133">
        <v>18.399999999999999</v>
      </c>
      <c r="X15" s="133">
        <v>18.5</v>
      </c>
      <c r="Y15" s="133"/>
      <c r="Z15" s="131"/>
      <c r="AA15" s="132">
        <f t="shared" si="0"/>
        <v>233.50000000000003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0.6</v>
      </c>
      <c r="Q16" s="135">
        <f t="shared" si="1"/>
        <v>0</v>
      </c>
      <c r="R16" s="135">
        <f t="shared" si="1"/>
        <v>0</v>
      </c>
      <c r="S16" s="135">
        <f t="shared" si="1"/>
        <v>10.3</v>
      </c>
      <c r="T16" s="135">
        <f t="shared" si="1"/>
        <v>77.900000000000006</v>
      </c>
      <c r="U16" s="135">
        <f t="shared" si="1"/>
        <v>60.5</v>
      </c>
      <c r="V16" s="135">
        <f t="shared" si="1"/>
        <v>47.3</v>
      </c>
      <c r="W16" s="135">
        <f t="shared" si="1"/>
        <v>18.399999999999999</v>
      </c>
      <c r="X16" s="135">
        <f t="shared" si="1"/>
        <v>18.5</v>
      </c>
      <c r="Y16" s="135">
        <f t="shared" si="1"/>
        <v>0</v>
      </c>
      <c r="Z16" s="136" t="str">
        <f t="shared" si="1"/>
        <v/>
      </c>
      <c r="AA16" s="90">
        <f t="shared" si="0"/>
        <v>233.50000000000003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>
        <v>108.9</v>
      </c>
      <c r="F23" s="133"/>
      <c r="G23" s="133">
        <v>31.9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19.100000000000001</v>
      </c>
      <c r="R23" s="133">
        <v>50.4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210.3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108.9</v>
      </c>
      <c r="F24" s="135">
        <f t="shared" si="3"/>
        <v>0</v>
      </c>
      <c r="G24" s="135">
        <f t="shared" si="3"/>
        <v>31.9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19.100000000000001</v>
      </c>
      <c r="R24" s="135">
        <f t="shared" si="3"/>
        <v>50.4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210.3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2023-09-29T13:25:00Z</dcterms:created>
  <dcterms:modified xsi:type="dcterms:W3CDTF">2023-09-29T13:25:01Z</dcterms:modified>
</cp:coreProperties>
</file>