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<sst xmlns="http://schemas.openxmlformats.org/spreadsheetml/2006/main" count="117" uniqueCount="53">
  <si>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28/09/2023 16:27:58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</si>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</sst>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0A-43CB-ACEB-0E3E5208CD8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0A-43CB-ACEB-0E3E5208CD8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6.6760000000000002</c:v>
                </c:pt>
                <c:pt idx="1">
                  <c:v>30.4</c:v>
                </c:pt>
                <c:pt idx="2">
                  <c:v>33.398000000000003</c:v>
                </c:pt>
                <c:pt idx="3">
                  <c:v>43.477000000000004</c:v>
                </c:pt>
                <c:pt idx="4">
                  <c:v>36.094000000000001</c:v>
                </c:pt>
                <c:pt idx="5">
                  <c:v>54.533999999999999</c:v>
                </c:pt>
                <c:pt idx="6">
                  <c:v>6.0439999999999996</c:v>
                </c:pt>
                <c:pt idx="9">
                  <c:v>32.701999999999998</c:v>
                </c:pt>
                <c:pt idx="10">
                  <c:v>18.475000000000001</c:v>
                </c:pt>
                <c:pt idx="11">
                  <c:v>51.771999999999998</c:v>
                </c:pt>
                <c:pt idx="15">
                  <c:v>26.667000000000002</c:v>
                </c:pt>
                <c:pt idx="16">
                  <c:v>40.082999999999998</c:v>
                </c:pt>
                <c:pt idx="21">
                  <c:v>19.506</c:v>
                </c:pt>
                <c:pt idx="22">
                  <c:v>15.35</c:v>
                </c:pt>
                <c:pt idx="23">
                  <c:v>14.305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0A-43CB-ACEB-0E3E5208CD8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41.1</c:v>
                </c:pt>
                <c:pt idx="18">
                  <c:v>0</c:v>
                </c:pt>
                <c:pt idx="19">
                  <c:v>37.4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0A-43CB-ACEB-0E3E5208CD8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1.7909999999999999</c:v>
                </c:pt>
                <c:pt idx="1">
                  <c:v>1.7650000000000001</c:v>
                </c:pt>
                <c:pt idx="2">
                  <c:v>1.7290000000000001</c:v>
                </c:pt>
                <c:pt idx="3">
                  <c:v>1.746</c:v>
                </c:pt>
                <c:pt idx="4">
                  <c:v>1.7850000000000001</c:v>
                </c:pt>
                <c:pt idx="5">
                  <c:v>1.7690000000000001</c:v>
                </c:pt>
                <c:pt idx="6">
                  <c:v>4.1779999999999999</c:v>
                </c:pt>
                <c:pt idx="7">
                  <c:v>4.5179999999999998</c:v>
                </c:pt>
                <c:pt idx="8">
                  <c:v>4.8040000000000003</c:v>
                </c:pt>
                <c:pt idx="9">
                  <c:v>1.9129999999999998</c:v>
                </c:pt>
                <c:pt idx="10">
                  <c:v>1.9769999999999999</c:v>
                </c:pt>
                <c:pt idx="11">
                  <c:v>10.705</c:v>
                </c:pt>
                <c:pt idx="12">
                  <c:v>0.98</c:v>
                </c:pt>
                <c:pt idx="13">
                  <c:v>1.508</c:v>
                </c:pt>
                <c:pt idx="14">
                  <c:v>1.2509999999999999</c:v>
                </c:pt>
                <c:pt idx="15">
                  <c:v>6.0439999999999996</c:v>
                </c:pt>
                <c:pt idx="16">
                  <c:v>14.404999999999999</c:v>
                </c:pt>
                <c:pt idx="17">
                  <c:v>1.9329999999999998</c:v>
                </c:pt>
                <c:pt idx="18">
                  <c:v>2.1310000000000002</c:v>
                </c:pt>
                <c:pt idx="19">
                  <c:v>2.7249999999999996</c:v>
                </c:pt>
                <c:pt idx="20">
                  <c:v>2.3419999999999996</c:v>
                </c:pt>
                <c:pt idx="21">
                  <c:v>1.4820000000000002</c:v>
                </c:pt>
                <c:pt idx="22">
                  <c:v>1.1679999999999999</c:v>
                </c:pt>
                <c:pt idx="23">
                  <c:v>1.119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0A-43CB-ACEB-0E3E5208CD8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0A-43CB-ACEB-0E3E5208CD8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0A-43CB-ACEB-0E3E5208C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13.520999999999999</c:v>
                </c:pt>
                <c:pt idx="1">
                  <c:v>34.281999999999996</c:v>
                </c:pt>
                <c:pt idx="2">
                  <c:v>37.191999999999993</c:v>
                </c:pt>
                <c:pt idx="3">
                  <c:v>45.472000000000008</c:v>
                </c:pt>
                <c:pt idx="4">
                  <c:v>42.839999999999996</c:v>
                </c:pt>
                <c:pt idx="5">
                  <c:v>58.795000000000002</c:v>
                </c:pt>
                <c:pt idx="6">
                  <c:v>15.837999999999999</c:v>
                </c:pt>
                <c:pt idx="7">
                  <c:v>10.001000000000001</c:v>
                </c:pt>
                <c:pt idx="8">
                  <c:v>24.739000000000004</c:v>
                </c:pt>
                <c:pt idx="9">
                  <c:v>64.143000000000001</c:v>
                </c:pt>
                <c:pt idx="10">
                  <c:v>46.793999999999997</c:v>
                </c:pt>
                <c:pt idx="11">
                  <c:v>79.128</c:v>
                </c:pt>
                <c:pt idx="12">
                  <c:v>16.689</c:v>
                </c:pt>
                <c:pt idx="13">
                  <c:v>19.117999999999999</c:v>
                </c:pt>
                <c:pt idx="14">
                  <c:v>20.018999999999998</c:v>
                </c:pt>
                <c:pt idx="15">
                  <c:v>46.677</c:v>
                </c:pt>
                <c:pt idx="16">
                  <c:v>63.939000000000007</c:v>
                </c:pt>
                <c:pt idx="17">
                  <c:v>48.328000000000003</c:v>
                </c:pt>
                <c:pt idx="18">
                  <c:v>43.176000000000002</c:v>
                </c:pt>
                <c:pt idx="19">
                  <c:v>50.560999999999993</c:v>
                </c:pt>
                <c:pt idx="20">
                  <c:v>45.340999999999994</c:v>
                </c:pt>
                <c:pt idx="21">
                  <c:v>46.032000000000004</c:v>
                </c:pt>
                <c:pt idx="22">
                  <c:v>51.419000000000004</c:v>
                </c:pt>
                <c:pt idx="23">
                  <c:v>43.101999999999997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0A-43CB-ACEB-0E3E5208C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</c:v>
                </c:pt>
                <c:pt idx="1">
                  <c:v>93.88</c:v>
                </c:pt>
                <c:pt idx="2">
                  <c:v>90</c:v>
                </c:pt>
                <c:pt idx="3">
                  <c:v>85</c:v>
                </c:pt>
                <c:pt idx="4">
                  <c:v>87.84</c:v>
                </c:pt>
                <c:pt idx="5">
                  <c:v>93</c:v>
                </c:pt>
                <c:pt idx="6">
                  <c:v>127.03</c:v>
                </c:pt>
                <c:pt idx="7">
                  <c:v>138.4</c:v>
                </c:pt>
                <c:pt idx="8">
                  <c:v>130.35</c:v>
                </c:pt>
                <c:pt idx="9">
                  <c:v>100.99</c:v>
                </c:pt>
                <c:pt idx="10">
                  <c:v>89</c:v>
                </c:pt>
                <c:pt idx="11">
                  <c:v>86.21</c:v>
                </c:pt>
                <c:pt idx="12">
                  <c:v>81.05</c:v>
                </c:pt>
                <c:pt idx="13">
                  <c:v>71.44</c:v>
                </c:pt>
                <c:pt idx="14">
                  <c:v>76.040000000000006</c:v>
                </c:pt>
                <c:pt idx="15">
                  <c:v>88.2</c:v>
                </c:pt>
                <c:pt idx="16">
                  <c:v>98.81</c:v>
                </c:pt>
                <c:pt idx="17">
                  <c:v>121.99</c:v>
                </c:pt>
                <c:pt idx="18">
                  <c:v>136.5</c:v>
                </c:pt>
                <c:pt idx="19">
                  <c:v>193.2</c:v>
                </c:pt>
                <c:pt idx="20">
                  <c:v>132.65</c:v>
                </c:pt>
                <c:pt idx="21">
                  <c:v>106.6</c:v>
                </c:pt>
                <c:pt idx="22">
                  <c:v>104.07</c:v>
                </c:pt>
                <c:pt idx="23">
                  <c:v>99.29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0A-43CB-ACEB-0E3E5208C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13.476000000000001</v>
      </c>
      <c r="C4" s="18">
        <v>34.281999999999996</v>
      </c>
      <c r="D4" s="18">
        <v>37.192000000000007</v>
      </c>
      <c r="E4" s="18">
        <v>45.472000000000001</v>
      </c>
      <c r="F4" s="18">
        <v>42.84</v>
      </c>
      <c r="G4" s="18">
        <v>58.795000000000002</v>
      </c>
      <c r="H4" s="18">
        <v>15.848000000000001</v>
      </c>
      <c r="I4" s="18">
        <v>10.000999999999999</v>
      </c>
      <c r="J4" s="18">
        <v>24.739000000000001</v>
      </c>
      <c r="K4" s="18">
        <v>64.143000000000001</v>
      </c>
      <c r="L4" s="18">
        <v>46.794000000000004</v>
      </c>
      <c r="M4" s="18">
        <v>79.128</v>
      </c>
      <c r="N4" s="18">
        <v>16.689</v>
      </c>
      <c r="O4" s="18">
        <v>19.118000000000002</v>
      </c>
      <c r="P4" s="18">
        <v>20.018999999999998</v>
      </c>
      <c r="Q4" s="18">
        <v>46.677</v>
      </c>
      <c r="R4" s="18">
        <v>63.939</v>
      </c>
      <c r="S4" s="18">
        <v>48.284000000000006</v>
      </c>
      <c r="T4" s="18">
        <v>43.176000000000002</v>
      </c>
      <c r="U4" s="18">
        <v>50.513999999999996</v>
      </c>
      <c r="V4" s="18">
        <v>45.341000000000001</v>
      </c>
      <c r="W4" s="18">
        <v>46.031999999999996</v>
      </c>
      <c r="X4" s="18">
        <v>51.419000000000004</v>
      </c>
      <c r="Y4" s="18">
        <v>43.102000000000004</v>
      </c>
      <c r="Z4" s="19"/>
      <c r="AA4" s="20">
        <f>SUM(B4:Z4)</f>
        <v>967.02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93.88</v>
      </c>
      <c r="D7" s="28">
        <v>90</v>
      </c>
      <c r="E7" s="28">
        <v>85</v>
      </c>
      <c r="F7" s="28">
        <v>87.84</v>
      </c>
      <c r="G7" s="28">
        <v>93</v>
      </c>
      <c r="H7" s="28">
        <v>127.03</v>
      </c>
      <c r="I7" s="28">
        <v>138.4</v>
      </c>
      <c r="J7" s="28">
        <v>130.35</v>
      </c>
      <c r="K7" s="28">
        <v>100.99</v>
      </c>
      <c r="L7" s="28">
        <v>89</v>
      </c>
      <c r="M7" s="28">
        <v>86.21</v>
      </c>
      <c r="N7" s="28">
        <v>81.05</v>
      </c>
      <c r="O7" s="28">
        <v>71.44</v>
      </c>
      <c r="P7" s="28">
        <v>76.040000000000006</v>
      </c>
      <c r="Q7" s="28">
        <v>88.2</v>
      </c>
      <c r="R7" s="28">
        <v>98.81</v>
      </c>
      <c r="S7" s="28">
        <v>121.99</v>
      </c>
      <c r="T7" s="28">
        <v>136.5</v>
      </c>
      <c r="U7" s="28">
        <v>193.2</v>
      </c>
      <c r="V7" s="28">
        <v>132.65</v>
      </c>
      <c r="W7" s="28">
        <v>106.6</v>
      </c>
      <c r="X7" s="28">
        <v>104.07</v>
      </c>
      <c r="Y7" s="28">
        <v>99.29</v>
      </c>
      <c r="Z7" s="29"/>
      <c r="AA7" s="30">
        <f>IF(SUM(B7:Z7)&lt;&gt;0,AVERAGEIF(B7:Z7,"&lt;&gt;"""),"")</f>
        <v>106.14749999999999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6.6760000000000002</v>
      </c>
      <c r="C12" s="52">
        <v>30.4</v>
      </c>
      <c r="D12" s="52">
        <v>33.398000000000003</v>
      </c>
      <c r="E12" s="52">
        <v>43.477000000000004</v>
      </c>
      <c r="F12" s="52">
        <v>36.094000000000001</v>
      </c>
      <c r="G12" s="52">
        <v>54.533999999999999</v>
      </c>
      <c r="H12" s="52">
        <v>6.0439999999999996</v>
      </c>
      <c r="I12" s="52"/>
      <c r="J12" s="52"/>
      <c r="K12" s="52">
        <v>32.701999999999998</v>
      </c>
      <c r="L12" s="52">
        <v>18.475000000000001</v>
      </c>
      <c r="M12" s="52">
        <v>51.771999999999998</v>
      </c>
      <c r="N12" s="52"/>
      <c r="O12" s="52"/>
      <c r="P12" s="52"/>
      <c r="Q12" s="52">
        <v>26.667000000000002</v>
      </c>
      <c r="R12" s="52">
        <v>40.082999999999998</v>
      </c>
      <c r="S12" s="52"/>
      <c r="T12" s="52"/>
      <c r="U12" s="52"/>
      <c r="V12" s="52"/>
      <c r="W12" s="52">
        <v>19.506</v>
      </c>
      <c r="X12" s="52">
        <v>15.35</v>
      </c>
      <c r="Y12" s="52">
        <v>14.305</v>
      </c>
      <c r="Z12" s="53"/>
      <c r="AA12" s="54">
        <f t="shared" si="0"/>
        <v>429.483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1.7909999999999999</v>
      </c>
      <c r="C14" s="57">
        <v>1.7650000000000001</v>
      </c>
      <c r="D14" s="57">
        <v>1.7290000000000001</v>
      </c>
      <c r="E14" s="57">
        <v>1.746</v>
      </c>
      <c r="F14" s="57">
        <v>1.7850000000000001</v>
      </c>
      <c r="G14" s="57">
        <v>1.7690000000000001</v>
      </c>
      <c r="H14" s="57">
        <v>4.1779999999999999</v>
      </c>
      <c r="I14" s="57">
        <v>4.5179999999999998</v>
      </c>
      <c r="J14" s="57">
        <v>4.8040000000000003</v>
      </c>
      <c r="K14" s="57">
        <v>1.9129999999999998</v>
      </c>
      <c r="L14" s="57">
        <v>1.9769999999999999</v>
      </c>
      <c r="M14" s="57">
        <v>10.705</v>
      </c>
      <c r="N14" s="57">
        <v>0.98</v>
      </c>
      <c r="O14" s="57">
        <v>1.508</v>
      </c>
      <c r="P14" s="57">
        <v>1.2509999999999999</v>
      </c>
      <c r="Q14" s="57">
        <v>6.0439999999999996</v>
      </c>
      <c r="R14" s="57">
        <v>14.404999999999999</v>
      </c>
      <c r="S14" s="57">
        <v>1.9329999999999998</v>
      </c>
      <c r="T14" s="57">
        <v>2.1310000000000002</v>
      </c>
      <c r="U14" s="57">
        <v>2.7249999999999996</v>
      </c>
      <c r="V14" s="57">
        <v>2.3419999999999996</v>
      </c>
      <c r="W14" s="57">
        <v>1.4820000000000002</v>
      </c>
      <c r="X14" s="57">
        <v>1.1679999999999999</v>
      </c>
      <c r="Y14" s="57">
        <v>1.119</v>
      </c>
      <c r="Z14" s="58"/>
      <c r="AA14" s="59">
        <f t="shared" si="0"/>
        <v>75.767999999999986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8.4670000000000005</v>
      </c>
      <c r="C16" s="62">
        <f t="shared" ref="C16:Z16" si="1">IF(LEN(C$2)&gt;0,SUM(C10:C15),"")</f>
        <v>32.164999999999999</v>
      </c>
      <c r="D16" s="62">
        <f t="shared" si="1"/>
        <v>35.127000000000002</v>
      </c>
      <c r="E16" s="62">
        <f t="shared" si="1"/>
        <v>45.223000000000006</v>
      </c>
      <c r="F16" s="62">
        <f t="shared" si="1"/>
        <v>37.879000000000005</v>
      </c>
      <c r="G16" s="62">
        <f t="shared" si="1"/>
        <v>56.302999999999997</v>
      </c>
      <c r="H16" s="62">
        <f t="shared" si="1"/>
        <v>10.222</v>
      </c>
      <c r="I16" s="62">
        <f t="shared" si="1"/>
        <v>4.5179999999999998</v>
      </c>
      <c r="J16" s="62">
        <f t="shared" si="1"/>
        <v>4.8040000000000003</v>
      </c>
      <c r="K16" s="62">
        <f t="shared" si="1"/>
        <v>34.614999999999995</v>
      </c>
      <c r="L16" s="62">
        <f t="shared" si="1"/>
        <v>20.452000000000002</v>
      </c>
      <c r="M16" s="62">
        <f t="shared" si="1"/>
        <v>62.476999999999997</v>
      </c>
      <c r="N16" s="62">
        <f t="shared" si="1"/>
        <v>0.98</v>
      </c>
      <c r="O16" s="62">
        <f t="shared" si="1"/>
        <v>1.508</v>
      </c>
      <c r="P16" s="62">
        <f t="shared" si="1"/>
        <v>1.2509999999999999</v>
      </c>
      <c r="Q16" s="62">
        <f t="shared" si="1"/>
        <v>32.710999999999999</v>
      </c>
      <c r="R16" s="62">
        <f t="shared" si="1"/>
        <v>54.488</v>
      </c>
      <c r="S16" s="62">
        <f t="shared" si="1"/>
        <v>1.9329999999999998</v>
      </c>
      <c r="T16" s="62">
        <f t="shared" si="1"/>
        <v>2.1310000000000002</v>
      </c>
      <c r="U16" s="62">
        <f t="shared" si="1"/>
        <v>2.7249999999999996</v>
      </c>
      <c r="V16" s="62">
        <f t="shared" si="1"/>
        <v>2.3419999999999996</v>
      </c>
      <c r="W16" s="62">
        <f t="shared" si="1"/>
        <v>20.988</v>
      </c>
      <c r="X16" s="62">
        <f t="shared" si="1"/>
        <v>16.518000000000001</v>
      </c>
      <c r="Y16" s="62">
        <f t="shared" si="1"/>
        <v>15.423999999999999</v>
      </c>
      <c r="Z16" s="63" t="str">
        <f t="shared" si="1"/>
        <v/>
      </c>
      <c r="AA16" s="64">
        <f>SUM(AA10:AA15)</f>
        <v>505.25099999999998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2.3090000000000002</v>
      </c>
      <c r="C20" s="77">
        <v>2.117</v>
      </c>
      <c r="D20" s="77">
        <v>2.0649999999999999</v>
      </c>
      <c r="E20" s="77"/>
      <c r="F20" s="77">
        <v>2.173</v>
      </c>
      <c r="G20" s="77">
        <v>2.492</v>
      </c>
      <c r="H20" s="77">
        <v>3.625</v>
      </c>
      <c r="I20" s="77">
        <v>4.1959999999999997</v>
      </c>
      <c r="J20" s="77">
        <v>4.6180000000000003</v>
      </c>
      <c r="K20" s="77">
        <v>4.5570000000000004</v>
      </c>
      <c r="L20" s="77">
        <v>4.5940000000000003</v>
      </c>
      <c r="M20" s="77">
        <v>1.018</v>
      </c>
      <c r="N20" s="77">
        <v>2.6160000000000001</v>
      </c>
      <c r="O20" s="77">
        <v>2.5700000000000003</v>
      </c>
      <c r="P20" s="77">
        <v>2.875</v>
      </c>
      <c r="Q20" s="77">
        <v>3.2749999999999999</v>
      </c>
      <c r="R20" s="77">
        <v>3.157</v>
      </c>
      <c r="S20" s="77">
        <v>3.0829999999999997</v>
      </c>
      <c r="T20" s="77">
        <v>33.613</v>
      </c>
      <c r="U20" s="77">
        <v>3.4619999999999997</v>
      </c>
      <c r="V20" s="77">
        <v>34.33</v>
      </c>
      <c r="W20" s="77">
        <v>25.043999999999997</v>
      </c>
      <c r="X20" s="77">
        <v>34.901000000000003</v>
      </c>
      <c r="Y20" s="77">
        <v>27.678000000000001</v>
      </c>
      <c r="Z20" s="78"/>
      <c r="AA20" s="79">
        <f t="shared" si="2"/>
        <v>210.36799999999999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0.249</v>
      </c>
      <c r="F21" s="81">
        <v>2.7879999999999998</v>
      </c>
      <c r="G21" s="81"/>
      <c r="H21" s="81">
        <v>2.0009999999999999</v>
      </c>
      <c r="I21" s="81">
        <v>1.2869999999999999</v>
      </c>
      <c r="J21" s="81">
        <v>15.317</v>
      </c>
      <c r="K21" s="81">
        <v>24.971</v>
      </c>
      <c r="L21" s="81">
        <v>21.747999999999998</v>
      </c>
      <c r="M21" s="81">
        <v>15.632999999999999</v>
      </c>
      <c r="N21" s="81">
        <v>13.093</v>
      </c>
      <c r="O21" s="81">
        <v>15.040000000000001</v>
      </c>
      <c r="P21" s="81">
        <v>15.893000000000001</v>
      </c>
      <c r="Q21" s="81">
        <v>10.690999999999999</v>
      </c>
      <c r="R21" s="81">
        <v>6.2940000000000005</v>
      </c>
      <c r="S21" s="81">
        <v>2.1680000000000001</v>
      </c>
      <c r="T21" s="81">
        <v>7.4320000000000004</v>
      </c>
      <c r="U21" s="81">
        <v>6.9269999999999996</v>
      </c>
      <c r="V21" s="81">
        <v>8.6690000000000005</v>
      </c>
      <c r="W21" s="81"/>
      <c r="X21" s="81"/>
      <c r="Y21" s="81"/>
      <c r="Z21" s="78"/>
      <c r="AA21" s="79">
        <f t="shared" si="2"/>
        <v>170.20099999999999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2.3090000000000002</v>
      </c>
      <c r="C25" s="88">
        <f t="shared" ref="C25:Z25" si="3">IF(LEN(C$2)&gt;0,SUM(C19:C24),"")</f>
        <v>2.117</v>
      </c>
      <c r="D25" s="88">
        <f t="shared" si="3"/>
        <v>2.0649999999999999</v>
      </c>
      <c r="E25" s="88">
        <f t="shared" si="3"/>
        <v>0.249</v>
      </c>
      <c r="F25" s="88">
        <f t="shared" si="3"/>
        <v>4.9610000000000003</v>
      </c>
      <c r="G25" s="88">
        <f t="shared" si="3"/>
        <v>2.492</v>
      </c>
      <c r="H25" s="88">
        <f t="shared" si="3"/>
        <v>5.6259999999999994</v>
      </c>
      <c r="I25" s="88">
        <f t="shared" si="3"/>
        <v>5.4829999999999997</v>
      </c>
      <c r="J25" s="88">
        <f t="shared" si="3"/>
        <v>19.935000000000002</v>
      </c>
      <c r="K25" s="88">
        <f t="shared" si="3"/>
        <v>29.527999999999999</v>
      </c>
      <c r="L25" s="88">
        <f t="shared" si="3"/>
        <v>26.341999999999999</v>
      </c>
      <c r="M25" s="88">
        <f t="shared" si="3"/>
        <v>16.651</v>
      </c>
      <c r="N25" s="88">
        <f t="shared" si="3"/>
        <v>15.709</v>
      </c>
      <c r="O25" s="88">
        <f t="shared" si="3"/>
        <v>17.61</v>
      </c>
      <c r="P25" s="88">
        <f t="shared" si="3"/>
        <v>18.768000000000001</v>
      </c>
      <c r="Q25" s="88">
        <f t="shared" si="3"/>
        <v>13.965999999999999</v>
      </c>
      <c r="R25" s="88">
        <f t="shared" si="3"/>
        <v>9.4510000000000005</v>
      </c>
      <c r="S25" s="88">
        <f t="shared" si="3"/>
        <v>5.2509999999999994</v>
      </c>
      <c r="T25" s="88">
        <f t="shared" si="3"/>
        <v>41.045000000000002</v>
      </c>
      <c r="U25" s="88">
        <f t="shared" si="3"/>
        <v>10.388999999999999</v>
      </c>
      <c r="V25" s="88">
        <f t="shared" si="3"/>
        <v>42.998999999999995</v>
      </c>
      <c r="W25" s="88">
        <f t="shared" si="3"/>
        <v>25.043999999999997</v>
      </c>
      <c r="X25" s="88">
        <f t="shared" si="3"/>
        <v>34.901000000000003</v>
      </c>
      <c r="Y25" s="88">
        <f t="shared" si="3"/>
        <v>27.678000000000001</v>
      </c>
      <c r="Z25" s="89" t="str">
        <f t="shared" si="3"/>
        <v/>
      </c>
      <c r="AA25" s="90">
        <f>SUM(AA19:AA24)</f>
        <v>380.56899999999996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10.776</v>
      </c>
      <c r="C29" s="77">
        <v>34.281999999999996</v>
      </c>
      <c r="D29" s="77">
        <v>37.192</v>
      </c>
      <c r="E29" s="77">
        <v>45.472000000000001</v>
      </c>
      <c r="F29" s="77">
        <v>42.84</v>
      </c>
      <c r="G29" s="77">
        <v>58.795000000000002</v>
      </c>
      <c r="H29" s="77">
        <v>15.848000000000001</v>
      </c>
      <c r="I29" s="77">
        <v>10.000999999999999</v>
      </c>
      <c r="J29" s="77">
        <v>24.739000000000001</v>
      </c>
      <c r="K29" s="77">
        <v>64.143000000000001</v>
      </c>
      <c r="L29" s="77">
        <v>46.793999999999997</v>
      </c>
      <c r="M29" s="77">
        <v>79.128</v>
      </c>
      <c r="N29" s="77">
        <v>16.689</v>
      </c>
      <c r="O29" s="77">
        <v>19.117999999999999</v>
      </c>
      <c r="P29" s="77">
        <v>20.018999999999998</v>
      </c>
      <c r="Q29" s="77">
        <v>46.677</v>
      </c>
      <c r="R29" s="77">
        <v>63.939</v>
      </c>
      <c r="S29" s="77">
        <v>7.1840000000000002</v>
      </c>
      <c r="T29" s="77">
        <v>43.176000000000002</v>
      </c>
      <c r="U29" s="77">
        <v>13.114000000000001</v>
      </c>
      <c r="V29" s="77">
        <v>45.341000000000001</v>
      </c>
      <c r="W29" s="77">
        <v>46.031999999999996</v>
      </c>
      <c r="X29" s="77">
        <v>51.418999999999997</v>
      </c>
      <c r="Y29" s="77">
        <v>43.101999999999997</v>
      </c>
      <c r="Z29" s="78"/>
      <c r="AA29" s="79">
        <f>SUM(B29:Z29)</f>
        <v>885.82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10.776</v>
      </c>
      <c r="C31" s="62">
        <f t="shared" ref="C31:Z31" si="4">IF(LEN(C$2)&gt;0,SUM(C28:C30),"")</f>
        <v>34.281999999999996</v>
      </c>
      <c r="D31" s="62">
        <f t="shared" si="4"/>
        <v>37.192</v>
      </c>
      <c r="E31" s="62">
        <f t="shared" si="4"/>
        <v>45.472000000000001</v>
      </c>
      <c r="F31" s="62">
        <f t="shared" si="4"/>
        <v>42.84</v>
      </c>
      <c r="G31" s="62">
        <f t="shared" si="4"/>
        <v>58.795000000000002</v>
      </c>
      <c r="H31" s="62">
        <f t="shared" si="4"/>
        <v>15.848000000000001</v>
      </c>
      <c r="I31" s="62">
        <f t="shared" si="4"/>
        <v>10.000999999999999</v>
      </c>
      <c r="J31" s="62">
        <f t="shared" si="4"/>
        <v>24.739000000000001</v>
      </c>
      <c r="K31" s="62">
        <f t="shared" si="4"/>
        <v>64.143000000000001</v>
      </c>
      <c r="L31" s="62">
        <f t="shared" si="4"/>
        <v>46.793999999999997</v>
      </c>
      <c r="M31" s="62">
        <f t="shared" si="4"/>
        <v>79.128</v>
      </c>
      <c r="N31" s="62">
        <f t="shared" si="4"/>
        <v>16.689</v>
      </c>
      <c r="O31" s="62">
        <f t="shared" si="4"/>
        <v>19.117999999999999</v>
      </c>
      <c r="P31" s="62">
        <f t="shared" si="4"/>
        <v>20.018999999999998</v>
      </c>
      <c r="Q31" s="62">
        <f t="shared" si="4"/>
        <v>46.677</v>
      </c>
      <c r="R31" s="62">
        <f t="shared" si="4"/>
        <v>63.939</v>
      </c>
      <c r="S31" s="62">
        <f t="shared" si="4"/>
        <v>7.1840000000000002</v>
      </c>
      <c r="T31" s="62">
        <f t="shared" si="4"/>
        <v>43.176000000000002</v>
      </c>
      <c r="U31" s="62">
        <f t="shared" si="4"/>
        <v>13.114000000000001</v>
      </c>
      <c r="V31" s="62">
        <f t="shared" si="4"/>
        <v>45.341000000000001</v>
      </c>
      <c r="W31" s="62">
        <f t="shared" si="4"/>
        <v>46.031999999999996</v>
      </c>
      <c r="X31" s="62">
        <f t="shared" si="4"/>
        <v>51.418999999999997</v>
      </c>
      <c r="Y31" s="62">
        <f t="shared" si="4"/>
        <v>43.101999999999997</v>
      </c>
      <c r="Z31" s="63" t="str">
        <f t="shared" si="4"/>
        <v/>
      </c>
      <c r="AA31" s="64">
        <f>SUM(AA28:AA30)</f>
        <v>885.82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41.1</v>
      </c>
      <c r="T38" s="99"/>
      <c r="U38" s="99">
        <v>37.4</v>
      </c>
      <c r="V38" s="99"/>
      <c r="W38" s="99"/>
      <c r="X38" s="99"/>
      <c r="Y38" s="99"/>
      <c r="Z38" s="100"/>
      <c r="AA38" s="79">
        <f t="shared" si="5"/>
        <v>81.2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41.1</v>
      </c>
      <c r="T39" s="88">
        <f t="shared" si="6"/>
        <v>0</v>
      </c>
      <c r="U39" s="88">
        <f t="shared" si="6"/>
        <v>37.4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2.7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41.1</v>
      </c>
      <c r="T46" s="99"/>
      <c r="U46" s="99">
        <v>37.4</v>
      </c>
      <c r="V46" s="99"/>
      <c r="W46" s="99"/>
      <c r="X46" s="99"/>
      <c r="Y46" s="99"/>
      <c r="Z46" s="100"/>
      <c r="AA46" s="79">
        <f t="shared" si="7"/>
        <v>81.2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41.1</v>
      </c>
      <c r="T48" s="88">
        <f t="shared" si="8"/>
        <v>0</v>
      </c>
      <c r="U48" s="88">
        <f t="shared" si="8"/>
        <v>37.4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13.475999999999999</v>
      </c>
      <c r="C51" s="88">
        <f t="shared" si="10"/>
        <v>34.281999999999996</v>
      </c>
      <c r="D51" s="88">
        <f t="shared" si="10"/>
        <v>37.192</v>
      </c>
      <c r="E51" s="88">
        <f t="shared" si="10"/>
        <v>45.472000000000008</v>
      </c>
      <c r="F51" s="88">
        <f t="shared" si="10"/>
        <v>42.84</v>
      </c>
      <c r="G51" s="88">
        <f t="shared" si="10"/>
        <v>58.794999999999995</v>
      </c>
      <c r="H51" s="88">
        <f t="shared" si="10"/>
        <v>15.847999999999999</v>
      </c>
      <c r="I51" s="88">
        <f t="shared" si="10"/>
        <v>10.000999999999999</v>
      </c>
      <c r="J51" s="88">
        <f t="shared" si="10"/>
        <v>24.739000000000004</v>
      </c>
      <c r="K51" s="88">
        <f t="shared" si="10"/>
        <v>64.143000000000001</v>
      </c>
      <c r="L51" s="88">
        <f t="shared" si="10"/>
        <v>46.793999999999997</v>
      </c>
      <c r="M51" s="88">
        <f t="shared" si="10"/>
        <v>79.128</v>
      </c>
      <c r="N51" s="88">
        <f t="shared" si="10"/>
        <v>16.689</v>
      </c>
      <c r="O51" s="88">
        <f t="shared" si="10"/>
        <v>19.117999999999999</v>
      </c>
      <c r="P51" s="88">
        <f t="shared" si="10"/>
        <v>20.019000000000002</v>
      </c>
      <c r="Q51" s="88">
        <f t="shared" si="10"/>
        <v>46.677</v>
      </c>
      <c r="R51" s="88">
        <f t="shared" si="10"/>
        <v>63.939</v>
      </c>
      <c r="S51" s="88">
        <f t="shared" si="10"/>
        <v>48.283999999999999</v>
      </c>
      <c r="T51" s="88">
        <f t="shared" si="10"/>
        <v>43.176000000000002</v>
      </c>
      <c r="U51" s="88">
        <f t="shared" si="10"/>
        <v>50.513999999999996</v>
      </c>
      <c r="V51" s="88">
        <f t="shared" si="10"/>
        <v>45.340999999999994</v>
      </c>
      <c r="W51" s="88">
        <f t="shared" si="10"/>
        <v>46.031999999999996</v>
      </c>
      <c r="X51" s="88">
        <f t="shared" si="10"/>
        <v>51.419000000000004</v>
      </c>
      <c r="Y51" s="88">
        <f t="shared" si="10"/>
        <v>43.102000000000004</v>
      </c>
      <c r="Z51" s="89" t="str">
        <f t="shared" si="10"/>
        <v/>
      </c>
      <c r="AA51" s="104">
        <f>SUM(B51:Z51)</f>
        <v>967.02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13.520999999999999</v>
      </c>
      <c r="C4" s="18">
        <v>34.281999999999996</v>
      </c>
      <c r="D4" s="18">
        <v>37.191999999999993</v>
      </c>
      <c r="E4" s="18">
        <v>45.472000000000008</v>
      </c>
      <c r="F4" s="18">
        <v>42.839999999999996</v>
      </c>
      <c r="G4" s="18">
        <v>58.795000000000002</v>
      </c>
      <c r="H4" s="18">
        <v>15.837999999999999</v>
      </c>
      <c r="I4" s="18">
        <v>10.001000000000001</v>
      </c>
      <c r="J4" s="18">
        <v>24.739000000000004</v>
      </c>
      <c r="K4" s="18">
        <v>64.143000000000001</v>
      </c>
      <c r="L4" s="18">
        <v>46.793999999999997</v>
      </c>
      <c r="M4" s="18">
        <v>79.128</v>
      </c>
      <c r="N4" s="18">
        <v>16.689</v>
      </c>
      <c r="O4" s="18">
        <v>19.117999999999999</v>
      </c>
      <c r="P4" s="18">
        <v>20.018999999999998</v>
      </c>
      <c r="Q4" s="18">
        <v>46.677</v>
      </c>
      <c r="R4" s="18">
        <v>63.939000000000007</v>
      </c>
      <c r="S4" s="18">
        <v>48.328000000000003</v>
      </c>
      <c r="T4" s="18">
        <v>43.176000000000002</v>
      </c>
      <c r="U4" s="18">
        <v>50.560999999999993</v>
      </c>
      <c r="V4" s="18">
        <v>45.340999999999994</v>
      </c>
      <c r="W4" s="18">
        <v>46.032000000000004</v>
      </c>
      <c r="X4" s="18">
        <v>51.419000000000004</v>
      </c>
      <c r="Y4" s="18">
        <v>43.101999999999997</v>
      </c>
      <c r="Z4" s="19"/>
      <c r="AA4" s="20">
        <f>SUM(B4:Z4)</f>
        <v>967.14599999999996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</v>
      </c>
      <c r="C7" s="28">
        <v>93.88</v>
      </c>
      <c r="D7" s="28">
        <v>90</v>
      </c>
      <c r="E7" s="28">
        <v>85</v>
      </c>
      <c r="F7" s="28">
        <v>87.84</v>
      </c>
      <c r="G7" s="28">
        <v>93</v>
      </c>
      <c r="H7" s="28">
        <v>127.03</v>
      </c>
      <c r="I7" s="28">
        <v>138.4</v>
      </c>
      <c r="J7" s="28">
        <v>130.35</v>
      </c>
      <c r="K7" s="28">
        <v>100.99</v>
      </c>
      <c r="L7" s="28">
        <v>89</v>
      </c>
      <c r="M7" s="28">
        <v>86.21</v>
      </c>
      <c r="N7" s="28">
        <v>81.05</v>
      </c>
      <c r="O7" s="28">
        <v>71.44</v>
      </c>
      <c r="P7" s="28">
        <v>76.040000000000006</v>
      </c>
      <c r="Q7" s="28">
        <v>88.2</v>
      </c>
      <c r="R7" s="28">
        <v>98.81</v>
      </c>
      <c r="S7" s="28">
        <v>121.99</v>
      </c>
      <c r="T7" s="28">
        <v>136.5</v>
      </c>
      <c r="U7" s="28">
        <v>193.2</v>
      </c>
      <c r="V7" s="28">
        <v>132.65</v>
      </c>
      <c r="W7" s="28">
        <v>106.6</v>
      </c>
      <c r="X7" s="28">
        <v>104.07</v>
      </c>
      <c r="Y7" s="28">
        <v>99.29</v>
      </c>
      <c r="Z7" s="29"/>
      <c r="AA7" s="30">
        <f>IF(SUM(B7:Z7)&lt;&gt;0,AVERAGEIF(B7:Z7,"&lt;&gt;"""),"")</f>
        <v>106.14749999999999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4.7549999999999999</v>
      </c>
      <c r="F14" s="57"/>
      <c r="G14" s="57"/>
      <c r="H14" s="57"/>
      <c r="I14" s="57"/>
      <c r="J14" s="57"/>
      <c r="K14" s="57"/>
      <c r="L14" s="57"/>
      <c r="M14" s="57"/>
      <c r="N14" s="57">
        <v>2.1859999999999999</v>
      </c>
      <c r="O14" s="57">
        <v>2.121</v>
      </c>
      <c r="P14" s="57">
        <v>2.222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11.283999999999999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4.7549999999999999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2.1859999999999999</v>
      </c>
      <c r="O16" s="62">
        <f t="shared" si="1"/>
        <v>2.121</v>
      </c>
      <c r="P16" s="62">
        <f t="shared" si="1"/>
        <v>2.222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11.283999999999999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0.5</v>
      </c>
      <c r="N19" s="72"/>
      <c r="O19" s="72"/>
      <c r="P19" s="72"/>
      <c r="Q19" s="72"/>
      <c r="R19" s="72">
        <v>0.5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4.95" customHeight="1" x14ac:dyDescent="0.2">
      <c r="A20" s="75" t="s">
        <v>15</v>
      </c>
      <c r="B20" s="76">
        <v>0.96499999999999997</v>
      </c>
      <c r="C20" s="77">
        <v>6.9719999999999995</v>
      </c>
      <c r="D20" s="77">
        <v>6.9539999999999997</v>
      </c>
      <c r="E20" s="77">
        <v>1.99</v>
      </c>
      <c r="F20" s="77">
        <v>6.0030000000000001</v>
      </c>
      <c r="G20" s="77">
        <v>9.3230000000000004</v>
      </c>
      <c r="H20" s="77">
        <v>3.101</v>
      </c>
      <c r="I20" s="77">
        <v>7.9000000000000001E-2</v>
      </c>
      <c r="J20" s="77">
        <v>9.4489999999999998</v>
      </c>
      <c r="K20" s="77">
        <v>29.401</v>
      </c>
      <c r="L20" s="77">
        <v>2.476</v>
      </c>
      <c r="M20" s="77">
        <v>36.379000000000005</v>
      </c>
      <c r="N20" s="77">
        <v>7.7290000000000001</v>
      </c>
      <c r="O20" s="77">
        <v>8.4030000000000005</v>
      </c>
      <c r="P20" s="77">
        <v>8.2469999999999999</v>
      </c>
      <c r="Q20" s="77">
        <v>6.2160000000000002</v>
      </c>
      <c r="R20" s="77">
        <v>36</v>
      </c>
      <c r="S20" s="77">
        <v>8.3450000000000006</v>
      </c>
      <c r="T20" s="77">
        <v>9.25</v>
      </c>
      <c r="U20" s="77">
        <v>27</v>
      </c>
      <c r="V20" s="77">
        <v>7.15</v>
      </c>
      <c r="W20" s="77">
        <v>6</v>
      </c>
      <c r="X20" s="77">
        <v>7</v>
      </c>
      <c r="Y20" s="77">
        <v>9</v>
      </c>
      <c r="Z20" s="78"/>
      <c r="AA20" s="79">
        <f t="shared" si="2"/>
        <v>253.43200000000002</v>
      </c>
    </row>
    <row r="21" spans="1:27" ht="24.95" customHeight="1" x14ac:dyDescent="0.2">
      <c r="A21" s="75" t="s">
        <v>16</v>
      </c>
      <c r="B21" s="80">
        <v>12.555999999999999</v>
      </c>
      <c r="C21" s="81">
        <v>27.31</v>
      </c>
      <c r="D21" s="81">
        <v>30.238000000000003</v>
      </c>
      <c r="E21" s="81">
        <v>38.727000000000004</v>
      </c>
      <c r="F21" s="81">
        <v>36.836999999999996</v>
      </c>
      <c r="G21" s="81">
        <v>49.472000000000001</v>
      </c>
      <c r="H21" s="81">
        <v>7.3369999999999997</v>
      </c>
      <c r="I21" s="81">
        <v>9.9220000000000006</v>
      </c>
      <c r="J21" s="81">
        <v>15.29</v>
      </c>
      <c r="K21" s="81">
        <v>34.742000000000004</v>
      </c>
      <c r="L21" s="81">
        <v>44.317999999999998</v>
      </c>
      <c r="M21" s="81">
        <v>42.249000000000002</v>
      </c>
      <c r="N21" s="81">
        <v>6.7739999999999991</v>
      </c>
      <c r="O21" s="81">
        <v>8.5940000000000012</v>
      </c>
      <c r="P21" s="81">
        <v>9.5500000000000007</v>
      </c>
      <c r="Q21" s="81">
        <v>40.460999999999999</v>
      </c>
      <c r="R21" s="81">
        <v>27.439</v>
      </c>
      <c r="S21" s="81">
        <v>39.983000000000004</v>
      </c>
      <c r="T21" s="81">
        <v>33.926000000000002</v>
      </c>
      <c r="U21" s="81">
        <v>23.561000000000003</v>
      </c>
      <c r="V21" s="81">
        <v>38.191000000000003</v>
      </c>
      <c r="W21" s="81">
        <v>40.032000000000004</v>
      </c>
      <c r="X21" s="81">
        <v>44.419000000000004</v>
      </c>
      <c r="Y21" s="81">
        <v>34.102000000000004</v>
      </c>
      <c r="Z21" s="78"/>
      <c r="AA21" s="79">
        <f t="shared" si="2"/>
        <v>696.03000000000009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13.520999999999999</v>
      </c>
      <c r="C25" s="88">
        <f t="shared" si="3"/>
        <v>34.281999999999996</v>
      </c>
      <c r="D25" s="88">
        <f t="shared" si="3"/>
        <v>37.192</v>
      </c>
      <c r="E25" s="88">
        <f t="shared" si="3"/>
        <v>40.717000000000006</v>
      </c>
      <c r="F25" s="88">
        <f t="shared" si="3"/>
        <v>42.839999999999996</v>
      </c>
      <c r="G25" s="88">
        <f t="shared" si="3"/>
        <v>58.795000000000002</v>
      </c>
      <c r="H25" s="88">
        <f t="shared" si="3"/>
        <v>10.437999999999999</v>
      </c>
      <c r="I25" s="88">
        <f t="shared" si="3"/>
        <v>10.001000000000001</v>
      </c>
      <c r="J25" s="88">
        <f t="shared" si="3"/>
        <v>24.738999999999997</v>
      </c>
      <c r="K25" s="88">
        <f t="shared" si="3"/>
        <v>64.143000000000001</v>
      </c>
      <c r="L25" s="88">
        <f t="shared" si="3"/>
        <v>46.793999999999997</v>
      </c>
      <c r="M25" s="88">
        <f t="shared" si="3"/>
        <v>79.128000000000014</v>
      </c>
      <c r="N25" s="88">
        <f t="shared" si="3"/>
        <v>14.503</v>
      </c>
      <c r="O25" s="88">
        <f t="shared" si="3"/>
        <v>16.997</v>
      </c>
      <c r="P25" s="88">
        <f t="shared" si="3"/>
        <v>17.797000000000001</v>
      </c>
      <c r="Q25" s="88">
        <f t="shared" si="3"/>
        <v>46.677</v>
      </c>
      <c r="R25" s="88">
        <f t="shared" si="3"/>
        <v>63.939</v>
      </c>
      <c r="S25" s="88">
        <f t="shared" si="3"/>
        <v>48.328000000000003</v>
      </c>
      <c r="T25" s="88">
        <f t="shared" si="3"/>
        <v>43.176000000000002</v>
      </c>
      <c r="U25" s="88">
        <f t="shared" si="3"/>
        <v>50.561000000000007</v>
      </c>
      <c r="V25" s="88">
        <f t="shared" si="3"/>
        <v>45.341000000000001</v>
      </c>
      <c r="W25" s="88">
        <f t="shared" si="3"/>
        <v>46.032000000000004</v>
      </c>
      <c r="X25" s="88">
        <f t="shared" si="3"/>
        <v>51.419000000000004</v>
      </c>
      <c r="Y25" s="88">
        <f t="shared" si="3"/>
        <v>43.102000000000004</v>
      </c>
      <c r="Z25" s="89">
        <f t="shared" si="3"/>
        <v>0</v>
      </c>
      <c r="AA25" s="90">
        <f t="shared" si="3"/>
        <v>950.4620000000001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13.521000000000001</v>
      </c>
      <c r="C29" s="77">
        <v>34.281999999999996</v>
      </c>
      <c r="D29" s="77">
        <v>37.192</v>
      </c>
      <c r="E29" s="77">
        <v>45.472000000000001</v>
      </c>
      <c r="F29" s="77">
        <v>42.84</v>
      </c>
      <c r="G29" s="77">
        <v>58.795000000000002</v>
      </c>
      <c r="H29" s="77">
        <v>10.438000000000001</v>
      </c>
      <c r="I29" s="77">
        <v>10.000999999999999</v>
      </c>
      <c r="J29" s="77">
        <v>24.739000000000001</v>
      </c>
      <c r="K29" s="77">
        <v>64.143000000000001</v>
      </c>
      <c r="L29" s="77">
        <v>46.793999999999997</v>
      </c>
      <c r="M29" s="77">
        <v>79.128</v>
      </c>
      <c r="N29" s="77">
        <v>16.689</v>
      </c>
      <c r="O29" s="77">
        <v>19.117999999999999</v>
      </c>
      <c r="P29" s="77">
        <v>20.018999999999998</v>
      </c>
      <c r="Q29" s="77">
        <v>46.677</v>
      </c>
      <c r="R29" s="77">
        <v>63.939</v>
      </c>
      <c r="S29" s="77">
        <v>48.328000000000003</v>
      </c>
      <c r="T29" s="77">
        <v>43.176000000000002</v>
      </c>
      <c r="U29" s="77">
        <v>50.561</v>
      </c>
      <c r="V29" s="77">
        <v>45.341000000000001</v>
      </c>
      <c r="W29" s="77">
        <v>46.031999999999996</v>
      </c>
      <c r="X29" s="77">
        <v>51.418999999999997</v>
      </c>
      <c r="Y29" s="77">
        <v>43.101999999999997</v>
      </c>
      <c r="Z29" s="78"/>
      <c r="AA29" s="79">
        <f>SUM(B29:Z29)</f>
        <v>961.74599999999998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13.521000000000001</v>
      </c>
      <c r="C31" s="62">
        <f t="shared" si="4"/>
        <v>34.281999999999996</v>
      </c>
      <c r="D31" s="62">
        <f t="shared" si="4"/>
        <v>37.192</v>
      </c>
      <c r="E31" s="62">
        <f t="shared" si="4"/>
        <v>45.472000000000001</v>
      </c>
      <c r="F31" s="62">
        <f t="shared" si="4"/>
        <v>42.84</v>
      </c>
      <c r="G31" s="62">
        <f t="shared" si="4"/>
        <v>58.795000000000002</v>
      </c>
      <c r="H31" s="62">
        <f t="shared" si="4"/>
        <v>10.438000000000001</v>
      </c>
      <c r="I31" s="62">
        <f t="shared" si="4"/>
        <v>10.000999999999999</v>
      </c>
      <c r="J31" s="62">
        <f t="shared" si="4"/>
        <v>24.739000000000001</v>
      </c>
      <c r="K31" s="62">
        <f t="shared" si="4"/>
        <v>64.143000000000001</v>
      </c>
      <c r="L31" s="62">
        <f t="shared" si="4"/>
        <v>46.793999999999997</v>
      </c>
      <c r="M31" s="62">
        <f t="shared" si="4"/>
        <v>79.128</v>
      </c>
      <c r="N31" s="62">
        <f t="shared" si="4"/>
        <v>16.689</v>
      </c>
      <c r="O31" s="62">
        <f t="shared" si="4"/>
        <v>19.117999999999999</v>
      </c>
      <c r="P31" s="62">
        <f t="shared" si="4"/>
        <v>20.018999999999998</v>
      </c>
      <c r="Q31" s="62">
        <f t="shared" si="4"/>
        <v>46.677</v>
      </c>
      <c r="R31" s="62">
        <f t="shared" si="4"/>
        <v>63.939</v>
      </c>
      <c r="S31" s="62">
        <f t="shared" si="4"/>
        <v>48.328000000000003</v>
      </c>
      <c r="T31" s="62">
        <f t="shared" si="4"/>
        <v>43.176000000000002</v>
      </c>
      <c r="U31" s="62">
        <f t="shared" si="4"/>
        <v>50.561</v>
      </c>
      <c r="V31" s="62">
        <f t="shared" si="4"/>
        <v>45.341000000000001</v>
      </c>
      <c r="W31" s="62">
        <f t="shared" si="4"/>
        <v>46.031999999999996</v>
      </c>
      <c r="X31" s="62">
        <f t="shared" si="4"/>
        <v>51.418999999999997</v>
      </c>
      <c r="Y31" s="62">
        <f t="shared" si="4"/>
        <v>43.101999999999997</v>
      </c>
      <c r="Z31" s="63">
        <f t="shared" si="4"/>
        <v>0</v>
      </c>
      <c r="AA31" s="64">
        <f t="shared" si="4"/>
        <v>961.74599999999998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5.4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5.4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13.520999999999999</v>
      </c>
      <c r="C51" s="88">
        <f t="shared" si="10"/>
        <v>34.281999999999996</v>
      </c>
      <c r="D51" s="88">
        <f t="shared" si="10"/>
        <v>37.192</v>
      </c>
      <c r="E51" s="88">
        <f t="shared" si="10"/>
        <v>45.472000000000008</v>
      </c>
      <c r="F51" s="88">
        <f t="shared" si="10"/>
        <v>42.839999999999996</v>
      </c>
      <c r="G51" s="88">
        <f t="shared" si="10"/>
        <v>58.795000000000002</v>
      </c>
      <c r="H51" s="88">
        <f t="shared" si="10"/>
        <v>15.837999999999999</v>
      </c>
      <c r="I51" s="88">
        <f t="shared" si="10"/>
        <v>10.001000000000001</v>
      </c>
      <c r="J51" s="88">
        <f t="shared" si="10"/>
        <v>24.738999999999997</v>
      </c>
      <c r="K51" s="88">
        <f t="shared" si="10"/>
        <v>64.143000000000001</v>
      </c>
      <c r="L51" s="88">
        <f t="shared" si="10"/>
        <v>46.793999999999997</v>
      </c>
      <c r="M51" s="88">
        <f t="shared" si="10"/>
        <v>79.128000000000014</v>
      </c>
      <c r="N51" s="88">
        <f t="shared" si="10"/>
        <v>16.689</v>
      </c>
      <c r="O51" s="88">
        <f t="shared" si="10"/>
        <v>19.117999999999999</v>
      </c>
      <c r="P51" s="88">
        <f t="shared" si="10"/>
        <v>20.019000000000002</v>
      </c>
      <c r="Q51" s="88">
        <f t="shared" si="10"/>
        <v>46.677</v>
      </c>
      <c r="R51" s="88">
        <f t="shared" si="10"/>
        <v>63.939</v>
      </c>
      <c r="S51" s="88">
        <f t="shared" si="10"/>
        <v>48.328000000000003</v>
      </c>
      <c r="T51" s="88">
        <f t="shared" si="10"/>
        <v>43.176000000000002</v>
      </c>
      <c r="U51" s="88">
        <f t="shared" si="10"/>
        <v>50.561000000000007</v>
      </c>
      <c r="V51" s="88">
        <f t="shared" si="10"/>
        <v>45.341000000000001</v>
      </c>
      <c r="W51" s="88">
        <f t="shared" si="10"/>
        <v>46.032000000000004</v>
      </c>
      <c r="X51" s="88">
        <f t="shared" si="10"/>
        <v>51.419000000000004</v>
      </c>
      <c r="Y51" s="88">
        <f t="shared" si="10"/>
        <v>43.102000000000004</v>
      </c>
      <c r="Z51" s="89">
        <f t="shared" si="10"/>
        <v>0</v>
      </c>
      <c r="AA51" s="104">
        <f>SUM(B51:Z51)</f>
        <v>967.14600000000007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-2.7</v>
      </c>
      <c r="C4" s="18"/>
      <c r="D4" s="18"/>
      <c r="E4" s="18"/>
      <c r="F4" s="18"/>
      <c r="G4" s="18"/>
      <c r="H4" s="18">
        <v>5.4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-41.1</v>
      </c>
      <c r="T4" s="18"/>
      <c r="U4" s="18">
        <v>-37.4</v>
      </c>
      <c r="V4" s="18"/>
      <c r="W4" s="18"/>
      <c r="X4" s="18"/>
      <c r="Y4" s="18"/>
      <c r="Z4" s="19"/>
      <c r="AA4" s="111">
        <f>SUM(B4:Z4)</f>
        <v>-75.8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</v>
      </c>
      <c r="C7" s="117">
        <v>93.88</v>
      </c>
      <c r="D7" s="117">
        <v>90</v>
      </c>
      <c r="E7" s="117">
        <v>85</v>
      </c>
      <c r="F7" s="117">
        <v>87.84</v>
      </c>
      <c r="G7" s="117">
        <v>93</v>
      </c>
      <c r="H7" s="117">
        <v>127.03</v>
      </c>
      <c r="I7" s="117">
        <v>138.4</v>
      </c>
      <c r="J7" s="117">
        <v>130.35</v>
      </c>
      <c r="K7" s="117">
        <v>100.99</v>
      </c>
      <c r="L7" s="117">
        <v>89</v>
      </c>
      <c r="M7" s="117">
        <v>86.21</v>
      </c>
      <c r="N7" s="117">
        <v>81.05</v>
      </c>
      <c r="O7" s="117">
        <v>71.44</v>
      </c>
      <c r="P7" s="117">
        <v>76.040000000000006</v>
      </c>
      <c r="Q7" s="117">
        <v>88.2</v>
      </c>
      <c r="R7" s="117">
        <v>98.81</v>
      </c>
      <c r="S7" s="117">
        <v>121.99</v>
      </c>
      <c r="T7" s="117">
        <v>136.5</v>
      </c>
      <c r="U7" s="117">
        <v>193.2</v>
      </c>
      <c r="V7" s="117">
        <v>132.65</v>
      </c>
      <c r="W7" s="117">
        <v>106.6</v>
      </c>
      <c r="X7" s="117">
        <v>104.07</v>
      </c>
      <c r="Y7" s="117">
        <v>99.29</v>
      </c>
      <c r="Z7" s="118"/>
      <c r="AA7" s="119">
        <f>IF(SUM(B7:Z7)&lt;&gt;0,AVERAGEIF(B7:Z7,"&lt;&gt;"""),"")</f>
        <v>106.14749999999999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2.7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41.1</v>
      </c>
      <c r="T15" s="133"/>
      <c r="U15" s="133">
        <v>37.4</v>
      </c>
      <c r="V15" s="133"/>
      <c r="W15" s="133"/>
      <c r="X15" s="133"/>
      <c r="Y15" s="133"/>
      <c r="Z15" s="131"/>
      <c r="AA15" s="132">
        <f t="shared" si="0"/>
        <v>81.2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2.7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41.1</v>
      </c>
      <c r="T16" s="135">
        <f t="shared" si="1"/>
        <v>0</v>
      </c>
      <c r="U16" s="135">
        <f t="shared" si="1"/>
        <v>37.4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5.4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2023-09-28T13:27:58Z</dcterms:created>
  <dcterms:modified xsi:type="dcterms:W3CDTF">2023-09-28T13:28:00Z</dcterms:modified>
</cp:coreProperties>
</file>