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1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<sst xmlns="http://schemas.openxmlformats.org/spreadsheetml/2006/main" count="117" uniqueCount="53">
  <si>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27/09/2023 16:18:39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</si>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</sst>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4D3-4669-B371-9E1F1F94AFE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4D3-4669-B371-9E1F1F94AFE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164.54000000000002</c:v>
                </c:pt>
                <c:pt idx="1">
                  <c:v>92.9</c:v>
                </c:pt>
                <c:pt idx="2">
                  <c:v>70.272000000000006</c:v>
                </c:pt>
                <c:pt idx="3">
                  <c:v>8.8699999999999992</c:v>
                </c:pt>
                <c:pt idx="4">
                  <c:v>42.491999999999997</c:v>
                </c:pt>
                <c:pt idx="5">
                  <c:v>28.5</c:v>
                </c:pt>
                <c:pt idx="6">
                  <c:v>13.531000000000001</c:v>
                </c:pt>
                <c:pt idx="7">
                  <c:v>14.233000000000001</c:v>
                </c:pt>
                <c:pt idx="9">
                  <c:v>18.466999999999999</c:v>
                </c:pt>
                <c:pt idx="10">
                  <c:v>9.1669999999999998</c:v>
                </c:pt>
                <c:pt idx="12">
                  <c:v>29.666</c:v>
                </c:pt>
                <c:pt idx="13">
                  <c:v>33.332999999999998</c:v>
                </c:pt>
                <c:pt idx="14">
                  <c:v>11.833</c:v>
                </c:pt>
                <c:pt idx="15">
                  <c:v>39.283000000000001</c:v>
                </c:pt>
                <c:pt idx="16">
                  <c:v>18.643999999999998</c:v>
                </c:pt>
                <c:pt idx="17">
                  <c:v>40</c:v>
                </c:pt>
                <c:pt idx="18">
                  <c:v>41</c:v>
                </c:pt>
                <c:pt idx="21">
                  <c:v>27</c:v>
                </c:pt>
                <c:pt idx="22">
                  <c:v>41.667000000000002</c:v>
                </c:pt>
                <c:pt idx="23">
                  <c:v>46.542000000000002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4D3-4669-B371-9E1F1F94AFE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51.5</c:v>
                </c:pt>
                <c:pt idx="7">
                  <c:v>0</c:v>
                </c:pt>
                <c:pt idx="8">
                  <c:v>20.100000000000001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31.5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4D3-4669-B371-9E1F1F94AFE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8.0069999999999997</c:v>
                </c:pt>
                <c:pt idx="1">
                  <c:v>7.0389999999999997</c:v>
                </c:pt>
                <c:pt idx="2">
                  <c:v>22.363</c:v>
                </c:pt>
                <c:pt idx="3">
                  <c:v>14.486000000000001</c:v>
                </c:pt>
                <c:pt idx="4">
                  <c:v>10.978</c:v>
                </c:pt>
                <c:pt idx="5">
                  <c:v>3.3529999999999998</c:v>
                </c:pt>
                <c:pt idx="6">
                  <c:v>2.1070000000000002</c:v>
                </c:pt>
                <c:pt idx="7">
                  <c:v>3.01</c:v>
                </c:pt>
                <c:pt idx="8">
                  <c:v>4.3150000000000004</c:v>
                </c:pt>
                <c:pt idx="9">
                  <c:v>5.5009999999999994</c:v>
                </c:pt>
                <c:pt idx="10">
                  <c:v>21.971999999999998</c:v>
                </c:pt>
                <c:pt idx="11">
                  <c:v>31.769000000000002</c:v>
                </c:pt>
                <c:pt idx="12">
                  <c:v>35.848999999999997</c:v>
                </c:pt>
                <c:pt idx="13">
                  <c:v>25.661999999999999</c:v>
                </c:pt>
                <c:pt idx="14">
                  <c:v>27.739000000000001</c:v>
                </c:pt>
                <c:pt idx="15">
                  <c:v>29.531000000000002</c:v>
                </c:pt>
                <c:pt idx="16">
                  <c:v>9.8849999999999998</c:v>
                </c:pt>
                <c:pt idx="17">
                  <c:v>2.0139999999999998</c:v>
                </c:pt>
                <c:pt idx="18">
                  <c:v>1.6280000000000001</c:v>
                </c:pt>
                <c:pt idx="19">
                  <c:v>6.7490000000000006</c:v>
                </c:pt>
                <c:pt idx="20">
                  <c:v>1.9359999999999999</c:v>
                </c:pt>
                <c:pt idx="21">
                  <c:v>1.534</c:v>
                </c:pt>
                <c:pt idx="22">
                  <c:v>1.466</c:v>
                </c:pt>
                <c:pt idx="23">
                  <c:v>6.0709999999999997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4D3-4669-B371-9E1F1F94AFE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4D3-4669-B371-9E1F1F94AFE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4D3-4669-B371-9E1F1F94A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174.869</c:v>
                </c:pt>
                <c:pt idx="1">
                  <c:v>102.86</c:v>
                </c:pt>
                <c:pt idx="2">
                  <c:v>98.802000000000007</c:v>
                </c:pt>
                <c:pt idx="3">
                  <c:v>29.797999999999998</c:v>
                </c:pt>
                <c:pt idx="4">
                  <c:v>57.265999999999998</c:v>
                </c:pt>
                <c:pt idx="5">
                  <c:v>35.911000000000001</c:v>
                </c:pt>
                <c:pt idx="6">
                  <c:v>106.67599999999999</c:v>
                </c:pt>
                <c:pt idx="7">
                  <c:v>50.375</c:v>
                </c:pt>
                <c:pt idx="8">
                  <c:v>56.040000000000006</c:v>
                </c:pt>
                <c:pt idx="9">
                  <c:v>68.254999999999995</c:v>
                </c:pt>
                <c:pt idx="10">
                  <c:v>65.015000000000001</c:v>
                </c:pt>
                <c:pt idx="11">
                  <c:v>51.814999999999998</c:v>
                </c:pt>
                <c:pt idx="12">
                  <c:v>65.543000000000006</c:v>
                </c:pt>
                <c:pt idx="13">
                  <c:v>58.995000000000005</c:v>
                </c:pt>
                <c:pt idx="14">
                  <c:v>48.165999999999997</c:v>
                </c:pt>
                <c:pt idx="15">
                  <c:v>106.64700000000002</c:v>
                </c:pt>
                <c:pt idx="16">
                  <c:v>60.256000000000007</c:v>
                </c:pt>
                <c:pt idx="17">
                  <c:v>74.822000000000003</c:v>
                </c:pt>
                <c:pt idx="18">
                  <c:v>87.427000000000007</c:v>
                </c:pt>
                <c:pt idx="19">
                  <c:v>51.981000000000009</c:v>
                </c:pt>
                <c:pt idx="20">
                  <c:v>40.141999999999996</c:v>
                </c:pt>
                <c:pt idx="21">
                  <c:v>38.861999999999995</c:v>
                </c:pt>
                <c:pt idx="22">
                  <c:v>71.442999999999998</c:v>
                </c:pt>
                <c:pt idx="23">
                  <c:v>62.274000000000001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4D3-4669-B371-9E1F1F94A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97.4</c:v>
                </c:pt>
                <c:pt idx="1">
                  <c:v>89.15</c:v>
                </c:pt>
                <c:pt idx="2">
                  <c:v>86.43</c:v>
                </c:pt>
                <c:pt idx="3">
                  <c:v>84</c:v>
                </c:pt>
                <c:pt idx="4">
                  <c:v>84</c:v>
                </c:pt>
                <c:pt idx="5">
                  <c:v>87.42</c:v>
                </c:pt>
                <c:pt idx="6">
                  <c:v>104.87</c:v>
                </c:pt>
                <c:pt idx="7">
                  <c:v>124.27</c:v>
                </c:pt>
                <c:pt idx="8">
                  <c:v>126.56</c:v>
                </c:pt>
                <c:pt idx="9">
                  <c:v>106.92</c:v>
                </c:pt>
                <c:pt idx="10">
                  <c:v>91</c:v>
                </c:pt>
                <c:pt idx="11">
                  <c:v>87.06</c:v>
                </c:pt>
                <c:pt idx="12">
                  <c:v>87.91</c:v>
                </c:pt>
                <c:pt idx="13">
                  <c:v>85</c:v>
                </c:pt>
                <c:pt idx="14">
                  <c:v>90.55</c:v>
                </c:pt>
                <c:pt idx="15">
                  <c:v>108.61</c:v>
                </c:pt>
                <c:pt idx="16">
                  <c:v>111.56</c:v>
                </c:pt>
                <c:pt idx="17">
                  <c:v>130.32</c:v>
                </c:pt>
                <c:pt idx="18">
                  <c:v>166.82</c:v>
                </c:pt>
                <c:pt idx="19">
                  <c:v>259.31</c:v>
                </c:pt>
                <c:pt idx="20">
                  <c:v>154.28</c:v>
                </c:pt>
                <c:pt idx="21">
                  <c:v>125.4</c:v>
                </c:pt>
                <c:pt idx="22">
                  <c:v>115</c:v>
                </c:pt>
                <c:pt idx="23">
                  <c:v>110.19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4D3-4669-B371-9E1F1F94A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174.86899999999997</v>
      </c>
      <c r="C4" s="18">
        <v>102.86</v>
      </c>
      <c r="D4" s="18">
        <v>98.802000000000007</v>
      </c>
      <c r="E4" s="18">
        <v>29.798000000000002</v>
      </c>
      <c r="F4" s="18">
        <v>57.265999999999991</v>
      </c>
      <c r="G4" s="18">
        <v>35.911000000000001</v>
      </c>
      <c r="H4" s="18">
        <v>106.639</v>
      </c>
      <c r="I4" s="18">
        <v>50.375</v>
      </c>
      <c r="J4" s="18">
        <v>56.088999999999999</v>
      </c>
      <c r="K4" s="18">
        <v>68.254999999999995</v>
      </c>
      <c r="L4" s="18">
        <v>65.015000000000001</v>
      </c>
      <c r="M4" s="18">
        <v>51.815000000000012</v>
      </c>
      <c r="N4" s="18">
        <v>65.543000000000006</v>
      </c>
      <c r="O4" s="18">
        <v>58.994999999999997</v>
      </c>
      <c r="P4" s="18">
        <v>48.166000000000011</v>
      </c>
      <c r="Q4" s="18">
        <v>106.60300000000002</v>
      </c>
      <c r="R4" s="18">
        <v>60.256</v>
      </c>
      <c r="S4" s="18">
        <v>74.821999999999989</v>
      </c>
      <c r="T4" s="18">
        <v>87.426999999999992</v>
      </c>
      <c r="U4" s="18">
        <v>51.981000000000002</v>
      </c>
      <c r="V4" s="18">
        <v>40.141999999999996</v>
      </c>
      <c r="W4" s="18">
        <v>38.861999999999995</v>
      </c>
      <c r="X4" s="18">
        <v>71.399000000000001</v>
      </c>
      <c r="Y4" s="18">
        <v>62.256999999999998</v>
      </c>
      <c r="Z4" s="19"/>
      <c r="AA4" s="20">
        <f>SUM(B4:Z4)</f>
        <v>1664.1469999999999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97.4</v>
      </c>
      <c r="C7" s="28">
        <v>89.15</v>
      </c>
      <c r="D7" s="28">
        <v>86.43</v>
      </c>
      <c r="E7" s="28">
        <v>84</v>
      </c>
      <c r="F7" s="28">
        <v>84</v>
      </c>
      <c r="G7" s="28">
        <v>87.42</v>
      </c>
      <c r="H7" s="28">
        <v>104.87</v>
      </c>
      <c r="I7" s="28">
        <v>124.27</v>
      </c>
      <c r="J7" s="28">
        <v>126.56</v>
      </c>
      <c r="K7" s="28">
        <v>106.92</v>
      </c>
      <c r="L7" s="28">
        <v>91</v>
      </c>
      <c r="M7" s="28">
        <v>87.06</v>
      </c>
      <c r="N7" s="28">
        <v>87.91</v>
      </c>
      <c r="O7" s="28">
        <v>85</v>
      </c>
      <c r="P7" s="28">
        <v>90.55</v>
      </c>
      <c r="Q7" s="28">
        <v>108.61</v>
      </c>
      <c r="R7" s="28">
        <v>111.56</v>
      </c>
      <c r="S7" s="28">
        <v>130.32</v>
      </c>
      <c r="T7" s="28">
        <v>166.82</v>
      </c>
      <c r="U7" s="28">
        <v>259.31</v>
      </c>
      <c r="V7" s="28">
        <v>154.28</v>
      </c>
      <c r="W7" s="28">
        <v>125.4</v>
      </c>
      <c r="X7" s="28">
        <v>115</v>
      </c>
      <c r="Y7" s="28">
        <v>110.19</v>
      </c>
      <c r="Z7" s="29"/>
      <c r="AA7" s="30">
        <f>IF(SUM(B7:Z7)&lt;&gt;0,AVERAGEIF(B7:Z7,"&lt;&gt;"""),"")</f>
        <v>113.08458333333334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164.54000000000002</v>
      </c>
      <c r="C12" s="52">
        <v>92.9</v>
      </c>
      <c r="D12" s="52">
        <v>70.272000000000006</v>
      </c>
      <c r="E12" s="52">
        <v>8.8699999999999992</v>
      </c>
      <c r="F12" s="52">
        <v>42.491999999999997</v>
      </c>
      <c r="G12" s="52">
        <v>28.5</v>
      </c>
      <c r="H12" s="52">
        <v>13.531000000000001</v>
      </c>
      <c r="I12" s="52">
        <v>14.233000000000001</v>
      </c>
      <c r="J12" s="52"/>
      <c r="K12" s="52">
        <v>18.466999999999999</v>
      </c>
      <c r="L12" s="52">
        <v>9.1669999999999998</v>
      </c>
      <c r="M12" s="52"/>
      <c r="N12" s="52">
        <v>29.666</v>
      </c>
      <c r="O12" s="52">
        <v>33.332999999999998</v>
      </c>
      <c r="P12" s="52">
        <v>11.833</v>
      </c>
      <c r="Q12" s="52">
        <v>39.283000000000001</v>
      </c>
      <c r="R12" s="52">
        <v>18.643999999999998</v>
      </c>
      <c r="S12" s="52">
        <v>40</v>
      </c>
      <c r="T12" s="52">
        <v>41</v>
      </c>
      <c r="U12" s="52"/>
      <c r="V12" s="52"/>
      <c r="W12" s="52">
        <v>27</v>
      </c>
      <c r="X12" s="52">
        <v>41.667000000000002</v>
      </c>
      <c r="Y12" s="52">
        <v>46.542000000000002</v>
      </c>
      <c r="Z12" s="53"/>
      <c r="AA12" s="54">
        <f t="shared" si="0"/>
        <v>791.94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8.0069999999999997</v>
      </c>
      <c r="C14" s="57">
        <v>7.0389999999999997</v>
      </c>
      <c r="D14" s="57">
        <v>22.363</v>
      </c>
      <c r="E14" s="57">
        <v>14.486000000000001</v>
      </c>
      <c r="F14" s="57">
        <v>10.978</v>
      </c>
      <c r="G14" s="57">
        <v>3.3529999999999998</v>
      </c>
      <c r="H14" s="57">
        <v>2.1070000000000002</v>
      </c>
      <c r="I14" s="57">
        <v>3.01</v>
      </c>
      <c r="J14" s="57">
        <v>4.3150000000000004</v>
      </c>
      <c r="K14" s="57">
        <v>5.5009999999999994</v>
      </c>
      <c r="L14" s="57">
        <v>21.971999999999998</v>
      </c>
      <c r="M14" s="57">
        <v>31.769000000000002</v>
      </c>
      <c r="N14" s="57">
        <v>35.848999999999997</v>
      </c>
      <c r="O14" s="57">
        <v>25.661999999999999</v>
      </c>
      <c r="P14" s="57">
        <v>27.739000000000001</v>
      </c>
      <c r="Q14" s="57">
        <v>29.531000000000002</v>
      </c>
      <c r="R14" s="57">
        <v>9.8849999999999998</v>
      </c>
      <c r="S14" s="57">
        <v>2.0139999999999998</v>
      </c>
      <c r="T14" s="57">
        <v>1.6280000000000001</v>
      </c>
      <c r="U14" s="57">
        <v>6.7490000000000006</v>
      </c>
      <c r="V14" s="57">
        <v>1.9359999999999999</v>
      </c>
      <c r="W14" s="57">
        <v>1.534</v>
      </c>
      <c r="X14" s="57">
        <v>1.466</v>
      </c>
      <c r="Y14" s="57">
        <v>6.0709999999999997</v>
      </c>
      <c r="Z14" s="58"/>
      <c r="AA14" s="59">
        <f t="shared" si="0"/>
        <v>284.96400000000006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172.54700000000003</v>
      </c>
      <c r="C16" s="62">
        <f t="shared" ref="C16:Z16" si="1">IF(LEN(C$2)&gt;0,SUM(C10:C15),"")</f>
        <v>99.939000000000007</v>
      </c>
      <c r="D16" s="62">
        <f t="shared" si="1"/>
        <v>92.635000000000005</v>
      </c>
      <c r="E16" s="62">
        <f t="shared" si="1"/>
        <v>23.356000000000002</v>
      </c>
      <c r="F16" s="62">
        <f t="shared" si="1"/>
        <v>53.47</v>
      </c>
      <c r="G16" s="62">
        <f t="shared" si="1"/>
        <v>31.853000000000002</v>
      </c>
      <c r="H16" s="62">
        <f t="shared" si="1"/>
        <v>15.638000000000002</v>
      </c>
      <c r="I16" s="62">
        <f t="shared" si="1"/>
        <v>17.243000000000002</v>
      </c>
      <c r="J16" s="62">
        <f t="shared" si="1"/>
        <v>4.3150000000000004</v>
      </c>
      <c r="K16" s="62">
        <f t="shared" si="1"/>
        <v>23.967999999999996</v>
      </c>
      <c r="L16" s="62">
        <f t="shared" si="1"/>
        <v>31.138999999999996</v>
      </c>
      <c r="M16" s="62">
        <f t="shared" si="1"/>
        <v>31.769000000000002</v>
      </c>
      <c r="N16" s="62">
        <f t="shared" si="1"/>
        <v>65.515000000000001</v>
      </c>
      <c r="O16" s="62">
        <f t="shared" si="1"/>
        <v>58.994999999999997</v>
      </c>
      <c r="P16" s="62">
        <f t="shared" si="1"/>
        <v>39.572000000000003</v>
      </c>
      <c r="Q16" s="62">
        <f t="shared" si="1"/>
        <v>68.814000000000007</v>
      </c>
      <c r="R16" s="62">
        <f t="shared" si="1"/>
        <v>28.528999999999996</v>
      </c>
      <c r="S16" s="62">
        <f t="shared" si="1"/>
        <v>42.014000000000003</v>
      </c>
      <c r="T16" s="62">
        <f t="shared" si="1"/>
        <v>42.628</v>
      </c>
      <c r="U16" s="62">
        <f t="shared" si="1"/>
        <v>6.7490000000000006</v>
      </c>
      <c r="V16" s="62">
        <f t="shared" si="1"/>
        <v>1.9359999999999999</v>
      </c>
      <c r="W16" s="62">
        <f t="shared" si="1"/>
        <v>28.533999999999999</v>
      </c>
      <c r="X16" s="62">
        <f t="shared" si="1"/>
        <v>43.133000000000003</v>
      </c>
      <c r="Y16" s="62">
        <f t="shared" si="1"/>
        <v>52.613</v>
      </c>
      <c r="Z16" s="63" t="str">
        <f t="shared" si="1"/>
        <v/>
      </c>
      <c r="AA16" s="64">
        <f>SUM(AA10:AA15)</f>
        <v>1076.904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20</v>
      </c>
      <c r="M19" s="72">
        <v>20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40</v>
      </c>
    </row>
    <row r="20" spans="1:27" ht="24.95" customHeight="1" x14ac:dyDescent="0.2">
      <c r="A20" s="75" t="s">
        <v>15</v>
      </c>
      <c r="B20" s="76">
        <v>0.80200000000000005</v>
      </c>
      <c r="C20" s="77"/>
      <c r="D20" s="77">
        <v>1.8680000000000001</v>
      </c>
      <c r="E20" s="77">
        <v>0.97199999999999998</v>
      </c>
      <c r="F20" s="77"/>
      <c r="G20" s="77">
        <v>2.456</v>
      </c>
      <c r="H20" s="77">
        <v>27.858000000000001</v>
      </c>
      <c r="I20" s="77">
        <v>25</v>
      </c>
      <c r="J20" s="77">
        <v>25</v>
      </c>
      <c r="K20" s="77">
        <v>31</v>
      </c>
      <c r="L20" s="77"/>
      <c r="M20" s="77"/>
      <c r="N20" s="77"/>
      <c r="O20" s="77"/>
      <c r="P20" s="77">
        <v>4.5330000000000004</v>
      </c>
      <c r="Q20" s="77">
        <v>3.2589999999999999</v>
      </c>
      <c r="R20" s="77">
        <v>24.905999999999999</v>
      </c>
      <c r="S20" s="77">
        <v>25.001999999999999</v>
      </c>
      <c r="T20" s="77">
        <v>24.9</v>
      </c>
      <c r="U20" s="77">
        <v>24.916999999999998</v>
      </c>
      <c r="V20" s="77">
        <v>24.9</v>
      </c>
      <c r="W20" s="77">
        <v>3.9409999999999998</v>
      </c>
      <c r="X20" s="77">
        <v>25.021000000000001</v>
      </c>
      <c r="Y20" s="77">
        <v>3.9209999999999998</v>
      </c>
      <c r="Z20" s="78"/>
      <c r="AA20" s="79">
        <f t="shared" si="2"/>
        <v>280.25600000000003</v>
      </c>
    </row>
    <row r="21" spans="1:27" ht="24.95" customHeight="1" x14ac:dyDescent="0.2">
      <c r="A21" s="75" t="s">
        <v>16</v>
      </c>
      <c r="B21" s="80">
        <v>1.52</v>
      </c>
      <c r="C21" s="81">
        <v>2.9210000000000003</v>
      </c>
      <c r="D21" s="81">
        <v>4.2989999999999995</v>
      </c>
      <c r="E21" s="81">
        <v>5.47</v>
      </c>
      <c r="F21" s="81">
        <v>3.7959999999999998</v>
      </c>
      <c r="G21" s="81">
        <v>1.6020000000000001</v>
      </c>
      <c r="H21" s="81">
        <v>11.642999999999999</v>
      </c>
      <c r="I21" s="81">
        <v>8.1319999999999997</v>
      </c>
      <c r="J21" s="81">
        <v>6.6739999999999995</v>
      </c>
      <c r="K21" s="81">
        <v>13.286999999999999</v>
      </c>
      <c r="L21" s="81">
        <v>13.875999999999999</v>
      </c>
      <c r="M21" s="81">
        <v>4.5999999999999999E-2</v>
      </c>
      <c r="N21" s="81">
        <v>2.8000000000000001E-2</v>
      </c>
      <c r="O21" s="81"/>
      <c r="P21" s="81">
        <v>4.0609999999999999</v>
      </c>
      <c r="Q21" s="81">
        <v>3.03</v>
      </c>
      <c r="R21" s="81">
        <v>6.8210000000000006</v>
      </c>
      <c r="S21" s="81">
        <v>7.8059999999999992</v>
      </c>
      <c r="T21" s="81">
        <v>19.899000000000001</v>
      </c>
      <c r="U21" s="81">
        <v>20.314999999999998</v>
      </c>
      <c r="V21" s="81">
        <v>13.306000000000001</v>
      </c>
      <c r="W21" s="81">
        <v>6.3870000000000005</v>
      </c>
      <c r="X21" s="81">
        <v>3.2450000000000001</v>
      </c>
      <c r="Y21" s="81">
        <v>5.7229999999999999</v>
      </c>
      <c r="Z21" s="78"/>
      <c r="AA21" s="79">
        <f t="shared" si="2"/>
        <v>163.88700000000003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2.3220000000000001</v>
      </c>
      <c r="C25" s="88">
        <f t="shared" ref="C25:Z25" si="3">IF(LEN(C$2)&gt;0,SUM(C19:C24),"")</f>
        <v>2.9210000000000003</v>
      </c>
      <c r="D25" s="88">
        <f t="shared" si="3"/>
        <v>6.1669999999999998</v>
      </c>
      <c r="E25" s="88">
        <f t="shared" si="3"/>
        <v>6.4420000000000002</v>
      </c>
      <c r="F25" s="88">
        <f t="shared" si="3"/>
        <v>3.7959999999999998</v>
      </c>
      <c r="G25" s="88">
        <f t="shared" si="3"/>
        <v>4.0579999999999998</v>
      </c>
      <c r="H25" s="88">
        <f t="shared" si="3"/>
        <v>39.500999999999998</v>
      </c>
      <c r="I25" s="88">
        <f t="shared" si="3"/>
        <v>33.131999999999998</v>
      </c>
      <c r="J25" s="88">
        <f t="shared" si="3"/>
        <v>31.673999999999999</v>
      </c>
      <c r="K25" s="88">
        <f t="shared" si="3"/>
        <v>44.286999999999999</v>
      </c>
      <c r="L25" s="88">
        <f t="shared" si="3"/>
        <v>33.875999999999998</v>
      </c>
      <c r="M25" s="88">
        <f t="shared" si="3"/>
        <v>20.045999999999999</v>
      </c>
      <c r="N25" s="88">
        <f t="shared" si="3"/>
        <v>2.8000000000000001E-2</v>
      </c>
      <c r="O25" s="88">
        <f t="shared" si="3"/>
        <v>0</v>
      </c>
      <c r="P25" s="88">
        <f t="shared" si="3"/>
        <v>8.5940000000000012</v>
      </c>
      <c r="Q25" s="88">
        <f t="shared" si="3"/>
        <v>6.2889999999999997</v>
      </c>
      <c r="R25" s="88">
        <f t="shared" si="3"/>
        <v>31.727</v>
      </c>
      <c r="S25" s="88">
        <f t="shared" si="3"/>
        <v>32.808</v>
      </c>
      <c r="T25" s="88">
        <f t="shared" si="3"/>
        <v>44.798999999999999</v>
      </c>
      <c r="U25" s="88">
        <f t="shared" si="3"/>
        <v>45.231999999999999</v>
      </c>
      <c r="V25" s="88">
        <f t="shared" si="3"/>
        <v>38.206000000000003</v>
      </c>
      <c r="W25" s="88">
        <f t="shared" si="3"/>
        <v>10.327999999999999</v>
      </c>
      <c r="X25" s="88">
        <f t="shared" si="3"/>
        <v>28.266000000000002</v>
      </c>
      <c r="Y25" s="88">
        <f t="shared" si="3"/>
        <v>9.6440000000000001</v>
      </c>
      <c r="Z25" s="89" t="str">
        <f t="shared" si="3"/>
        <v/>
      </c>
      <c r="AA25" s="90">
        <f>SUM(AA19:AA24)</f>
        <v>484.14300000000003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174.869</v>
      </c>
      <c r="C29" s="77">
        <v>102.86</v>
      </c>
      <c r="D29" s="77">
        <v>98.802000000000007</v>
      </c>
      <c r="E29" s="77">
        <v>29.797999999999998</v>
      </c>
      <c r="F29" s="77">
        <v>57.265999999999998</v>
      </c>
      <c r="G29" s="77">
        <v>35.911000000000001</v>
      </c>
      <c r="H29" s="77">
        <v>55.139000000000003</v>
      </c>
      <c r="I29" s="77">
        <v>50.375</v>
      </c>
      <c r="J29" s="77">
        <v>35.988999999999997</v>
      </c>
      <c r="K29" s="77">
        <v>68.254999999999995</v>
      </c>
      <c r="L29" s="77">
        <v>65.015000000000001</v>
      </c>
      <c r="M29" s="77">
        <v>51.814999999999998</v>
      </c>
      <c r="N29" s="77">
        <v>65.543000000000006</v>
      </c>
      <c r="O29" s="77">
        <v>58.994999999999997</v>
      </c>
      <c r="P29" s="77">
        <v>48.165999999999997</v>
      </c>
      <c r="Q29" s="77">
        <v>75.102999999999994</v>
      </c>
      <c r="R29" s="77">
        <v>60.256</v>
      </c>
      <c r="S29" s="77">
        <v>74.822000000000003</v>
      </c>
      <c r="T29" s="77">
        <v>87.427000000000007</v>
      </c>
      <c r="U29" s="77">
        <v>51.981000000000002</v>
      </c>
      <c r="V29" s="77">
        <v>40.142000000000003</v>
      </c>
      <c r="W29" s="77">
        <v>38.862000000000002</v>
      </c>
      <c r="X29" s="77">
        <v>71.399000000000001</v>
      </c>
      <c r="Y29" s="77">
        <v>62.256999999999998</v>
      </c>
      <c r="Z29" s="78"/>
      <c r="AA29" s="79">
        <f>SUM(B29:Z29)</f>
        <v>1561.0470000000005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174.869</v>
      </c>
      <c r="C31" s="62">
        <f t="shared" ref="C31:Z31" si="4">IF(LEN(C$2)&gt;0,SUM(C28:C30),"")</f>
        <v>102.86</v>
      </c>
      <c r="D31" s="62">
        <f t="shared" si="4"/>
        <v>98.802000000000007</v>
      </c>
      <c r="E31" s="62">
        <f t="shared" si="4"/>
        <v>29.797999999999998</v>
      </c>
      <c r="F31" s="62">
        <f t="shared" si="4"/>
        <v>57.265999999999998</v>
      </c>
      <c r="G31" s="62">
        <f t="shared" si="4"/>
        <v>35.911000000000001</v>
      </c>
      <c r="H31" s="62">
        <f t="shared" si="4"/>
        <v>55.139000000000003</v>
      </c>
      <c r="I31" s="62">
        <f t="shared" si="4"/>
        <v>50.375</v>
      </c>
      <c r="J31" s="62">
        <f t="shared" si="4"/>
        <v>35.988999999999997</v>
      </c>
      <c r="K31" s="62">
        <f t="shared" si="4"/>
        <v>68.254999999999995</v>
      </c>
      <c r="L31" s="62">
        <f t="shared" si="4"/>
        <v>65.015000000000001</v>
      </c>
      <c r="M31" s="62">
        <f t="shared" si="4"/>
        <v>51.814999999999998</v>
      </c>
      <c r="N31" s="62">
        <f t="shared" si="4"/>
        <v>65.543000000000006</v>
      </c>
      <c r="O31" s="62">
        <f t="shared" si="4"/>
        <v>58.994999999999997</v>
      </c>
      <c r="P31" s="62">
        <f t="shared" si="4"/>
        <v>48.165999999999997</v>
      </c>
      <c r="Q31" s="62">
        <f t="shared" si="4"/>
        <v>75.102999999999994</v>
      </c>
      <c r="R31" s="62">
        <f t="shared" si="4"/>
        <v>60.256</v>
      </c>
      <c r="S31" s="62">
        <f t="shared" si="4"/>
        <v>74.822000000000003</v>
      </c>
      <c r="T31" s="62">
        <f t="shared" si="4"/>
        <v>87.427000000000007</v>
      </c>
      <c r="U31" s="62">
        <f t="shared" si="4"/>
        <v>51.981000000000002</v>
      </c>
      <c r="V31" s="62">
        <f t="shared" si="4"/>
        <v>40.142000000000003</v>
      </c>
      <c r="W31" s="62">
        <f t="shared" si="4"/>
        <v>38.862000000000002</v>
      </c>
      <c r="X31" s="62">
        <f t="shared" si="4"/>
        <v>71.399000000000001</v>
      </c>
      <c r="Y31" s="62">
        <f t="shared" si="4"/>
        <v>62.256999999999998</v>
      </c>
      <c r="Z31" s="63" t="str">
        <f t="shared" si="4"/>
        <v/>
      </c>
      <c r="AA31" s="64">
        <f>SUM(AA28:AA30)</f>
        <v>1561.0470000000005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51.5</v>
      </c>
      <c r="I38" s="99"/>
      <c r="J38" s="99">
        <v>20.100000000000001</v>
      </c>
      <c r="K38" s="99"/>
      <c r="L38" s="99"/>
      <c r="M38" s="99"/>
      <c r="N38" s="99"/>
      <c r="O38" s="99"/>
      <c r="P38" s="99"/>
      <c r="Q38" s="99">
        <v>31.5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103.1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51.5</v>
      </c>
      <c r="I39" s="88">
        <f t="shared" si="6"/>
        <v>0</v>
      </c>
      <c r="J39" s="88">
        <f t="shared" si="6"/>
        <v>20.100000000000001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31.5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103.1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51.5</v>
      </c>
      <c r="I46" s="99"/>
      <c r="J46" s="99">
        <v>20.100000000000001</v>
      </c>
      <c r="K46" s="99"/>
      <c r="L46" s="99"/>
      <c r="M46" s="99"/>
      <c r="N46" s="99"/>
      <c r="O46" s="99"/>
      <c r="P46" s="99"/>
      <c r="Q46" s="99">
        <v>31.5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103.1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51.5</v>
      </c>
      <c r="I48" s="88">
        <f t="shared" si="8"/>
        <v>0</v>
      </c>
      <c r="J48" s="88">
        <f t="shared" si="8"/>
        <v>20.100000000000001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31.5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103.1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174.86900000000003</v>
      </c>
      <c r="C51" s="88">
        <f t="shared" si="10"/>
        <v>102.86000000000001</v>
      </c>
      <c r="D51" s="88">
        <f t="shared" si="10"/>
        <v>98.802000000000007</v>
      </c>
      <c r="E51" s="88">
        <f t="shared" si="10"/>
        <v>29.798000000000002</v>
      </c>
      <c r="F51" s="88">
        <f t="shared" si="10"/>
        <v>57.265999999999998</v>
      </c>
      <c r="G51" s="88">
        <f t="shared" si="10"/>
        <v>35.911000000000001</v>
      </c>
      <c r="H51" s="88">
        <f t="shared" si="10"/>
        <v>106.639</v>
      </c>
      <c r="I51" s="88">
        <f t="shared" si="10"/>
        <v>50.375</v>
      </c>
      <c r="J51" s="88">
        <f t="shared" si="10"/>
        <v>56.088999999999999</v>
      </c>
      <c r="K51" s="88">
        <f t="shared" si="10"/>
        <v>68.254999999999995</v>
      </c>
      <c r="L51" s="88">
        <f t="shared" si="10"/>
        <v>65.014999999999986</v>
      </c>
      <c r="M51" s="88">
        <f t="shared" si="10"/>
        <v>51.814999999999998</v>
      </c>
      <c r="N51" s="88">
        <f t="shared" si="10"/>
        <v>65.543000000000006</v>
      </c>
      <c r="O51" s="88">
        <f t="shared" si="10"/>
        <v>58.994999999999997</v>
      </c>
      <c r="P51" s="88">
        <f t="shared" si="10"/>
        <v>48.166000000000004</v>
      </c>
      <c r="Q51" s="88">
        <f t="shared" si="10"/>
        <v>106.60300000000001</v>
      </c>
      <c r="R51" s="88">
        <f t="shared" si="10"/>
        <v>60.256</v>
      </c>
      <c r="S51" s="88">
        <f t="shared" si="10"/>
        <v>74.822000000000003</v>
      </c>
      <c r="T51" s="88">
        <f t="shared" si="10"/>
        <v>87.426999999999992</v>
      </c>
      <c r="U51" s="88">
        <f t="shared" si="10"/>
        <v>51.981000000000002</v>
      </c>
      <c r="V51" s="88">
        <f t="shared" si="10"/>
        <v>40.142000000000003</v>
      </c>
      <c r="W51" s="88">
        <f t="shared" si="10"/>
        <v>38.861999999999995</v>
      </c>
      <c r="X51" s="88">
        <f t="shared" si="10"/>
        <v>71.399000000000001</v>
      </c>
      <c r="Y51" s="88">
        <f t="shared" si="10"/>
        <v>62.256999999999998</v>
      </c>
      <c r="Z51" s="89" t="str">
        <f t="shared" si="10"/>
        <v/>
      </c>
      <c r="AA51" s="104">
        <f>SUM(B51:Z51)</f>
        <v>1664.1470000000004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174.869</v>
      </c>
      <c r="C4" s="18">
        <v>102.86</v>
      </c>
      <c r="D4" s="18">
        <v>98.802000000000007</v>
      </c>
      <c r="E4" s="18">
        <v>29.797999999999998</v>
      </c>
      <c r="F4" s="18">
        <v>57.265999999999998</v>
      </c>
      <c r="G4" s="18">
        <v>35.911000000000001</v>
      </c>
      <c r="H4" s="18">
        <v>106.67599999999999</v>
      </c>
      <c r="I4" s="18">
        <v>50.375</v>
      </c>
      <c r="J4" s="18">
        <v>56.040000000000006</v>
      </c>
      <c r="K4" s="18">
        <v>68.254999999999995</v>
      </c>
      <c r="L4" s="18">
        <v>65.015000000000001</v>
      </c>
      <c r="M4" s="18">
        <v>51.814999999999998</v>
      </c>
      <c r="N4" s="18">
        <v>65.543000000000006</v>
      </c>
      <c r="O4" s="18">
        <v>58.995000000000005</v>
      </c>
      <c r="P4" s="18">
        <v>48.165999999999997</v>
      </c>
      <c r="Q4" s="18">
        <v>106.64700000000002</v>
      </c>
      <c r="R4" s="18">
        <v>60.256000000000007</v>
      </c>
      <c r="S4" s="18">
        <v>74.822000000000003</v>
      </c>
      <c r="T4" s="18">
        <v>87.427000000000007</v>
      </c>
      <c r="U4" s="18">
        <v>51.981000000000009</v>
      </c>
      <c r="V4" s="18">
        <v>40.141999999999996</v>
      </c>
      <c r="W4" s="18">
        <v>38.861999999999995</v>
      </c>
      <c r="X4" s="18">
        <v>71.442999999999998</v>
      </c>
      <c r="Y4" s="18">
        <v>62.274000000000001</v>
      </c>
      <c r="Z4" s="19"/>
      <c r="AA4" s="20">
        <f>SUM(B4:Z4)</f>
        <v>1664.2399999999998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97.4</v>
      </c>
      <c r="C7" s="28">
        <v>89.15</v>
      </c>
      <c r="D7" s="28">
        <v>86.43</v>
      </c>
      <c r="E7" s="28">
        <v>84</v>
      </c>
      <c r="F7" s="28">
        <v>84</v>
      </c>
      <c r="G7" s="28">
        <v>87.42</v>
      </c>
      <c r="H7" s="28">
        <v>104.87</v>
      </c>
      <c r="I7" s="28">
        <v>124.27</v>
      </c>
      <c r="J7" s="28">
        <v>126.56</v>
      </c>
      <c r="K7" s="28">
        <v>106.92</v>
      </c>
      <c r="L7" s="28">
        <v>91</v>
      </c>
      <c r="M7" s="28">
        <v>87.06</v>
      </c>
      <c r="N7" s="28">
        <v>87.91</v>
      </c>
      <c r="O7" s="28">
        <v>85</v>
      </c>
      <c r="P7" s="28">
        <v>90.55</v>
      </c>
      <c r="Q7" s="28">
        <v>108.61</v>
      </c>
      <c r="R7" s="28">
        <v>111.56</v>
      </c>
      <c r="S7" s="28">
        <v>130.32</v>
      </c>
      <c r="T7" s="28">
        <v>166.82</v>
      </c>
      <c r="U7" s="28">
        <v>259.31</v>
      </c>
      <c r="V7" s="28">
        <v>154.28</v>
      </c>
      <c r="W7" s="28">
        <v>125.4</v>
      </c>
      <c r="X7" s="28">
        <v>115</v>
      </c>
      <c r="Y7" s="28">
        <v>110.19</v>
      </c>
      <c r="Z7" s="29"/>
      <c r="AA7" s="30">
        <f>IF(SUM(B7:Z7)&lt;&gt;0,AVERAGEIF(B7:Z7,"&lt;&gt;"""),"")</f>
        <v>113.08458333333334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23.227</v>
      </c>
      <c r="I12" s="52"/>
      <c r="J12" s="52"/>
      <c r="K12" s="52">
        <v>13.207000000000001</v>
      </c>
      <c r="L12" s="52">
        <v>20</v>
      </c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56.433999999999997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29</v>
      </c>
      <c r="F14" s="57">
        <v>32</v>
      </c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61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29</v>
      </c>
      <c r="F16" s="62">
        <f t="shared" si="1"/>
        <v>32</v>
      </c>
      <c r="G16" s="62">
        <f t="shared" si="1"/>
        <v>0</v>
      </c>
      <c r="H16" s="62">
        <f t="shared" si="1"/>
        <v>23.227</v>
      </c>
      <c r="I16" s="62">
        <f t="shared" si="1"/>
        <v>0</v>
      </c>
      <c r="J16" s="62">
        <f t="shared" si="1"/>
        <v>0</v>
      </c>
      <c r="K16" s="62">
        <f t="shared" si="1"/>
        <v>13.207000000000001</v>
      </c>
      <c r="L16" s="62">
        <f t="shared" si="1"/>
        <v>20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117.434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173</v>
      </c>
      <c r="C19" s="72">
        <v>98</v>
      </c>
      <c r="D19" s="72">
        <v>98</v>
      </c>
      <c r="E19" s="72"/>
      <c r="F19" s="72">
        <v>20</v>
      </c>
      <c r="G19" s="72"/>
      <c r="H19" s="72"/>
      <c r="I19" s="72"/>
      <c r="J19" s="72"/>
      <c r="K19" s="72"/>
      <c r="L19" s="72"/>
      <c r="M19" s="72"/>
      <c r="N19" s="72">
        <v>50</v>
      </c>
      <c r="O19" s="72">
        <v>50</v>
      </c>
      <c r="P19" s="72">
        <v>20</v>
      </c>
      <c r="Q19" s="72">
        <v>95</v>
      </c>
      <c r="R19" s="72">
        <v>0.5</v>
      </c>
      <c r="S19" s="72">
        <v>28.3</v>
      </c>
      <c r="T19" s="72">
        <v>1</v>
      </c>
      <c r="U19" s="72">
        <v>1</v>
      </c>
      <c r="V19" s="72"/>
      <c r="W19" s="72"/>
      <c r="X19" s="72">
        <v>0.5</v>
      </c>
      <c r="Y19" s="72"/>
      <c r="Z19" s="73"/>
      <c r="AA19" s="74">
        <f t="shared" ref="AA19:AA24" si="2">SUM(B19:Z19)</f>
        <v>635.29999999999995</v>
      </c>
    </row>
    <row r="20" spans="1:27" ht="24.95" customHeight="1" x14ac:dyDescent="0.2">
      <c r="A20" s="75" t="s">
        <v>15</v>
      </c>
      <c r="B20" s="76">
        <v>4.8000000000000001E-2</v>
      </c>
      <c r="C20" s="77">
        <v>1.0489999999999999</v>
      </c>
      <c r="D20" s="77">
        <v>4.5999999999999999E-2</v>
      </c>
      <c r="E20" s="77">
        <v>4.5999999999999999E-2</v>
      </c>
      <c r="F20" s="77">
        <v>1.2350000000000001</v>
      </c>
      <c r="G20" s="77">
        <v>6.4879999999999995</v>
      </c>
      <c r="H20" s="77">
        <v>24.304000000000002</v>
      </c>
      <c r="I20" s="77">
        <v>13.860999999999999</v>
      </c>
      <c r="J20" s="77">
        <v>8.2929999999999993</v>
      </c>
      <c r="K20" s="77">
        <v>6.2670000000000003</v>
      </c>
      <c r="L20" s="77">
        <v>2.0150000000000001</v>
      </c>
      <c r="M20" s="77">
        <v>10.792</v>
      </c>
      <c r="N20" s="77">
        <v>3.42</v>
      </c>
      <c r="O20" s="77">
        <v>0.51700000000000002</v>
      </c>
      <c r="P20" s="77">
        <v>0.49099999999999999</v>
      </c>
      <c r="Q20" s="77">
        <v>0.03</v>
      </c>
      <c r="R20" s="77">
        <v>18.453000000000003</v>
      </c>
      <c r="S20" s="77">
        <v>16.066000000000003</v>
      </c>
      <c r="T20" s="77">
        <v>39.951999999999998</v>
      </c>
      <c r="U20" s="77">
        <v>13.928999999999998</v>
      </c>
      <c r="V20" s="77">
        <v>9.4939999999999998</v>
      </c>
      <c r="W20" s="77">
        <v>11.663</v>
      </c>
      <c r="X20" s="77">
        <v>14.246</v>
      </c>
      <c r="Y20" s="77">
        <v>8.5839999999999996</v>
      </c>
      <c r="Z20" s="78"/>
      <c r="AA20" s="79">
        <f t="shared" si="2"/>
        <v>211.28900000000002</v>
      </c>
    </row>
    <row r="21" spans="1:27" ht="24.95" customHeight="1" x14ac:dyDescent="0.2">
      <c r="A21" s="75" t="s">
        <v>16</v>
      </c>
      <c r="B21" s="80">
        <v>1.821</v>
      </c>
      <c r="C21" s="81">
        <v>3.8109999999999999</v>
      </c>
      <c r="D21" s="81">
        <v>0.75600000000000001</v>
      </c>
      <c r="E21" s="81">
        <v>0.752</v>
      </c>
      <c r="F21" s="81">
        <v>4.0310000000000006</v>
      </c>
      <c r="G21" s="81">
        <v>29.423000000000002</v>
      </c>
      <c r="H21" s="81">
        <v>59.144999999999996</v>
      </c>
      <c r="I21" s="81">
        <v>36.513999999999996</v>
      </c>
      <c r="J21" s="81">
        <v>47.747</v>
      </c>
      <c r="K21" s="81">
        <v>48.780999999999999</v>
      </c>
      <c r="L21" s="81">
        <v>43</v>
      </c>
      <c r="M21" s="81">
        <v>41.022999999999996</v>
      </c>
      <c r="N21" s="81">
        <v>12.123000000000001</v>
      </c>
      <c r="O21" s="81">
        <v>8.4779999999999998</v>
      </c>
      <c r="P21" s="81">
        <v>27.675000000000001</v>
      </c>
      <c r="Q21" s="81">
        <v>11.617000000000001</v>
      </c>
      <c r="R21" s="81">
        <v>41.302999999999997</v>
      </c>
      <c r="S21" s="81">
        <v>30.456</v>
      </c>
      <c r="T21" s="81">
        <v>46.475000000000009</v>
      </c>
      <c r="U21" s="81">
        <v>37.052</v>
      </c>
      <c r="V21" s="81">
        <v>30.648</v>
      </c>
      <c r="W21" s="81">
        <v>27.199000000000002</v>
      </c>
      <c r="X21" s="81">
        <v>26.397000000000002</v>
      </c>
      <c r="Y21" s="81">
        <v>11.59</v>
      </c>
      <c r="Z21" s="78"/>
      <c r="AA21" s="79">
        <f t="shared" si="2"/>
        <v>627.81700000000012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174.869</v>
      </c>
      <c r="C25" s="88">
        <f t="shared" si="3"/>
        <v>102.86000000000001</v>
      </c>
      <c r="D25" s="88">
        <f t="shared" si="3"/>
        <v>98.802000000000007</v>
      </c>
      <c r="E25" s="88">
        <f t="shared" si="3"/>
        <v>0.79800000000000004</v>
      </c>
      <c r="F25" s="88">
        <f t="shared" si="3"/>
        <v>25.265999999999998</v>
      </c>
      <c r="G25" s="88">
        <f t="shared" si="3"/>
        <v>35.911000000000001</v>
      </c>
      <c r="H25" s="88">
        <f t="shared" si="3"/>
        <v>83.448999999999998</v>
      </c>
      <c r="I25" s="88">
        <f t="shared" si="3"/>
        <v>50.374999999999993</v>
      </c>
      <c r="J25" s="88">
        <f t="shared" si="3"/>
        <v>56.04</v>
      </c>
      <c r="K25" s="88">
        <f t="shared" si="3"/>
        <v>55.048000000000002</v>
      </c>
      <c r="L25" s="88">
        <f t="shared" si="3"/>
        <v>45.015000000000001</v>
      </c>
      <c r="M25" s="88">
        <f t="shared" si="3"/>
        <v>51.814999999999998</v>
      </c>
      <c r="N25" s="88">
        <f t="shared" si="3"/>
        <v>65.543000000000006</v>
      </c>
      <c r="O25" s="88">
        <f t="shared" si="3"/>
        <v>58.995000000000005</v>
      </c>
      <c r="P25" s="88">
        <f t="shared" si="3"/>
        <v>48.165999999999997</v>
      </c>
      <c r="Q25" s="88">
        <f t="shared" si="3"/>
        <v>106.64700000000001</v>
      </c>
      <c r="R25" s="88">
        <f t="shared" si="3"/>
        <v>60.256</v>
      </c>
      <c r="S25" s="88">
        <f t="shared" si="3"/>
        <v>74.822000000000003</v>
      </c>
      <c r="T25" s="88">
        <f t="shared" si="3"/>
        <v>87.427000000000007</v>
      </c>
      <c r="U25" s="88">
        <f t="shared" si="3"/>
        <v>51.980999999999995</v>
      </c>
      <c r="V25" s="88">
        <f t="shared" si="3"/>
        <v>40.141999999999996</v>
      </c>
      <c r="W25" s="88">
        <f t="shared" si="3"/>
        <v>38.862000000000002</v>
      </c>
      <c r="X25" s="88">
        <f t="shared" si="3"/>
        <v>41.143000000000001</v>
      </c>
      <c r="Y25" s="88">
        <f t="shared" si="3"/>
        <v>20.173999999999999</v>
      </c>
      <c r="Z25" s="89">
        <f t="shared" si="3"/>
        <v>0</v>
      </c>
      <c r="AA25" s="90">
        <f t="shared" si="3"/>
        <v>1474.4059999999999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174.869</v>
      </c>
      <c r="C29" s="77">
        <v>102.86</v>
      </c>
      <c r="D29" s="77">
        <v>98.802000000000007</v>
      </c>
      <c r="E29" s="77">
        <v>29.797999999999998</v>
      </c>
      <c r="F29" s="77">
        <v>57.265999999999998</v>
      </c>
      <c r="G29" s="77">
        <v>35.911000000000001</v>
      </c>
      <c r="H29" s="77">
        <v>106.676</v>
      </c>
      <c r="I29" s="77">
        <v>50.375</v>
      </c>
      <c r="J29" s="77">
        <v>56.04</v>
      </c>
      <c r="K29" s="77">
        <v>68.254999999999995</v>
      </c>
      <c r="L29" s="77">
        <v>65.015000000000001</v>
      </c>
      <c r="M29" s="77">
        <v>51.814999999999998</v>
      </c>
      <c r="N29" s="77">
        <v>65.543000000000006</v>
      </c>
      <c r="O29" s="77">
        <v>58.994999999999997</v>
      </c>
      <c r="P29" s="77">
        <v>48.165999999999997</v>
      </c>
      <c r="Q29" s="77">
        <v>106.64700000000001</v>
      </c>
      <c r="R29" s="77">
        <v>60.256</v>
      </c>
      <c r="S29" s="77">
        <v>74.822000000000003</v>
      </c>
      <c r="T29" s="77">
        <v>87.427000000000007</v>
      </c>
      <c r="U29" s="77">
        <v>51.981000000000002</v>
      </c>
      <c r="V29" s="77">
        <v>40.142000000000003</v>
      </c>
      <c r="W29" s="77">
        <v>38.862000000000002</v>
      </c>
      <c r="X29" s="77">
        <v>41.143000000000001</v>
      </c>
      <c r="Y29" s="77">
        <v>20.173999999999999</v>
      </c>
      <c r="Z29" s="78"/>
      <c r="AA29" s="79">
        <f>SUM(B29:Z29)</f>
        <v>1591.84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174.869</v>
      </c>
      <c r="C31" s="62">
        <f t="shared" si="4"/>
        <v>102.86</v>
      </c>
      <c r="D31" s="62">
        <f t="shared" si="4"/>
        <v>98.802000000000007</v>
      </c>
      <c r="E31" s="62">
        <f t="shared" si="4"/>
        <v>29.797999999999998</v>
      </c>
      <c r="F31" s="62">
        <f t="shared" si="4"/>
        <v>57.265999999999998</v>
      </c>
      <c r="G31" s="62">
        <f t="shared" si="4"/>
        <v>35.911000000000001</v>
      </c>
      <c r="H31" s="62">
        <f t="shared" si="4"/>
        <v>106.676</v>
      </c>
      <c r="I31" s="62">
        <f t="shared" si="4"/>
        <v>50.375</v>
      </c>
      <c r="J31" s="62">
        <f t="shared" si="4"/>
        <v>56.04</v>
      </c>
      <c r="K31" s="62">
        <f t="shared" si="4"/>
        <v>68.254999999999995</v>
      </c>
      <c r="L31" s="62">
        <f t="shared" si="4"/>
        <v>65.015000000000001</v>
      </c>
      <c r="M31" s="62">
        <f t="shared" si="4"/>
        <v>51.814999999999998</v>
      </c>
      <c r="N31" s="62">
        <f t="shared" si="4"/>
        <v>65.543000000000006</v>
      </c>
      <c r="O31" s="62">
        <f t="shared" si="4"/>
        <v>58.994999999999997</v>
      </c>
      <c r="P31" s="62">
        <f t="shared" si="4"/>
        <v>48.165999999999997</v>
      </c>
      <c r="Q31" s="62">
        <f t="shared" si="4"/>
        <v>106.64700000000001</v>
      </c>
      <c r="R31" s="62">
        <f t="shared" si="4"/>
        <v>60.256</v>
      </c>
      <c r="S31" s="62">
        <f t="shared" si="4"/>
        <v>74.822000000000003</v>
      </c>
      <c r="T31" s="62">
        <f t="shared" si="4"/>
        <v>87.427000000000007</v>
      </c>
      <c r="U31" s="62">
        <f t="shared" si="4"/>
        <v>51.981000000000002</v>
      </c>
      <c r="V31" s="62">
        <f t="shared" si="4"/>
        <v>40.142000000000003</v>
      </c>
      <c r="W31" s="62">
        <f t="shared" si="4"/>
        <v>38.862000000000002</v>
      </c>
      <c r="X31" s="62">
        <f t="shared" si="4"/>
        <v>41.143000000000001</v>
      </c>
      <c r="Y31" s="62">
        <f t="shared" si="4"/>
        <v>20.173999999999999</v>
      </c>
      <c r="Z31" s="63">
        <f t="shared" si="4"/>
        <v>0</v>
      </c>
      <c r="AA31" s="64">
        <f t="shared" si="4"/>
        <v>1591.84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30.3</v>
      </c>
      <c r="Y38" s="99">
        <v>42.1</v>
      </c>
      <c r="Z38" s="100"/>
      <c r="AA38" s="79">
        <f t="shared" si="5"/>
        <v>72.400000000000006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30.3</v>
      </c>
      <c r="Y39" s="88">
        <f t="shared" si="6"/>
        <v>42.1</v>
      </c>
      <c r="Z39" s="89">
        <f t="shared" si="6"/>
        <v>0</v>
      </c>
      <c r="AA39" s="90">
        <f t="shared" si="5"/>
        <v>72.400000000000006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30.3</v>
      </c>
      <c r="Y46" s="99">
        <v>42.1</v>
      </c>
      <c r="Z46" s="100"/>
      <c r="AA46" s="79">
        <f t="shared" si="7"/>
        <v>72.400000000000006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30.3</v>
      </c>
      <c r="Y48" s="88">
        <f t="shared" si="8"/>
        <v>42.1</v>
      </c>
      <c r="Z48" s="89">
        <f t="shared" si="8"/>
        <v>0</v>
      </c>
      <c r="AA48" s="90">
        <f t="shared" si="7"/>
        <v>72.400000000000006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174.869</v>
      </c>
      <c r="C51" s="88">
        <f t="shared" si="10"/>
        <v>102.86000000000001</v>
      </c>
      <c r="D51" s="88">
        <f t="shared" si="10"/>
        <v>98.802000000000007</v>
      </c>
      <c r="E51" s="88">
        <f t="shared" si="10"/>
        <v>29.798000000000002</v>
      </c>
      <c r="F51" s="88">
        <f t="shared" si="10"/>
        <v>57.265999999999998</v>
      </c>
      <c r="G51" s="88">
        <f t="shared" si="10"/>
        <v>35.911000000000001</v>
      </c>
      <c r="H51" s="88">
        <f t="shared" si="10"/>
        <v>106.676</v>
      </c>
      <c r="I51" s="88">
        <f t="shared" si="10"/>
        <v>50.374999999999993</v>
      </c>
      <c r="J51" s="88">
        <f t="shared" si="10"/>
        <v>56.04</v>
      </c>
      <c r="K51" s="88">
        <f t="shared" si="10"/>
        <v>68.254999999999995</v>
      </c>
      <c r="L51" s="88">
        <f t="shared" si="10"/>
        <v>65.015000000000001</v>
      </c>
      <c r="M51" s="88">
        <f t="shared" si="10"/>
        <v>51.814999999999998</v>
      </c>
      <c r="N51" s="88">
        <f t="shared" si="10"/>
        <v>65.543000000000006</v>
      </c>
      <c r="O51" s="88">
        <f t="shared" si="10"/>
        <v>58.995000000000005</v>
      </c>
      <c r="P51" s="88">
        <f t="shared" si="10"/>
        <v>48.165999999999997</v>
      </c>
      <c r="Q51" s="88">
        <f t="shared" si="10"/>
        <v>106.64700000000001</v>
      </c>
      <c r="R51" s="88">
        <f t="shared" si="10"/>
        <v>60.256</v>
      </c>
      <c r="S51" s="88">
        <f t="shared" si="10"/>
        <v>74.822000000000003</v>
      </c>
      <c r="T51" s="88">
        <f t="shared" si="10"/>
        <v>87.427000000000007</v>
      </c>
      <c r="U51" s="88">
        <f t="shared" si="10"/>
        <v>51.980999999999995</v>
      </c>
      <c r="V51" s="88">
        <f t="shared" si="10"/>
        <v>40.141999999999996</v>
      </c>
      <c r="W51" s="88">
        <f t="shared" si="10"/>
        <v>38.862000000000002</v>
      </c>
      <c r="X51" s="88">
        <f t="shared" si="10"/>
        <v>71.442999999999998</v>
      </c>
      <c r="Y51" s="88">
        <f t="shared" si="10"/>
        <v>62.274000000000001</v>
      </c>
      <c r="Z51" s="89">
        <f t="shared" si="10"/>
        <v>0</v>
      </c>
      <c r="AA51" s="104">
        <f>SUM(B51:Z51)</f>
        <v>1664.2399999999998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-51.5</v>
      </c>
      <c r="I4" s="18"/>
      <c r="J4" s="18">
        <v>-20.100000000000001</v>
      </c>
      <c r="K4" s="18"/>
      <c r="L4" s="18"/>
      <c r="M4" s="18"/>
      <c r="N4" s="18"/>
      <c r="O4" s="18"/>
      <c r="P4" s="18"/>
      <c r="Q4" s="18">
        <v>-31.5</v>
      </c>
      <c r="R4" s="18"/>
      <c r="S4" s="18"/>
      <c r="T4" s="18"/>
      <c r="U4" s="18"/>
      <c r="V4" s="18"/>
      <c r="W4" s="18"/>
      <c r="X4" s="18">
        <v>30.3</v>
      </c>
      <c r="Y4" s="18">
        <v>42.1</v>
      </c>
      <c r="Z4" s="19"/>
      <c r="AA4" s="111">
        <f>SUM(B4:Z4)</f>
        <v>-30.699999999999996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97.4</v>
      </c>
      <c r="C7" s="117">
        <v>89.15</v>
      </c>
      <c r="D7" s="117">
        <v>86.43</v>
      </c>
      <c r="E7" s="117">
        <v>84</v>
      </c>
      <c r="F7" s="117">
        <v>84</v>
      </c>
      <c r="G7" s="117">
        <v>87.42</v>
      </c>
      <c r="H7" s="117">
        <v>104.87</v>
      </c>
      <c r="I7" s="117">
        <v>124.27</v>
      </c>
      <c r="J7" s="117">
        <v>126.56</v>
      </c>
      <c r="K7" s="117">
        <v>106.92</v>
      </c>
      <c r="L7" s="117">
        <v>91</v>
      </c>
      <c r="M7" s="117">
        <v>87.06</v>
      </c>
      <c r="N7" s="117">
        <v>87.91</v>
      </c>
      <c r="O7" s="117">
        <v>85</v>
      </c>
      <c r="P7" s="117">
        <v>90.55</v>
      </c>
      <c r="Q7" s="117">
        <v>108.61</v>
      </c>
      <c r="R7" s="117">
        <v>111.56</v>
      </c>
      <c r="S7" s="117">
        <v>130.32</v>
      </c>
      <c r="T7" s="117">
        <v>166.82</v>
      </c>
      <c r="U7" s="117">
        <v>259.31</v>
      </c>
      <c r="V7" s="117">
        <v>154.28</v>
      </c>
      <c r="W7" s="117">
        <v>125.4</v>
      </c>
      <c r="X7" s="117">
        <v>115</v>
      </c>
      <c r="Y7" s="117">
        <v>110.19</v>
      </c>
      <c r="Z7" s="118"/>
      <c r="AA7" s="119">
        <f>IF(SUM(B7:Z7)&lt;&gt;0,AVERAGEIF(B7:Z7,"&lt;&gt;"""),"")</f>
        <v>113.08458333333334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51.5</v>
      </c>
      <c r="I15" s="133"/>
      <c r="J15" s="133">
        <v>20.100000000000001</v>
      </c>
      <c r="K15" s="133"/>
      <c r="L15" s="133"/>
      <c r="M15" s="133"/>
      <c r="N15" s="133"/>
      <c r="O15" s="133"/>
      <c r="P15" s="133"/>
      <c r="Q15" s="133">
        <v>31.5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103.1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51.5</v>
      </c>
      <c r="I16" s="135">
        <f t="shared" si="1"/>
        <v>0</v>
      </c>
      <c r="J16" s="135">
        <f t="shared" si="1"/>
        <v>20.100000000000001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31.5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103.1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>
        <v>30.3</v>
      </c>
      <c r="Y23" s="133">
        <v>42.1</v>
      </c>
      <c r="Z23" s="131"/>
      <c r="AA23" s="132">
        <f t="shared" si="2"/>
        <v>72.400000000000006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30.3</v>
      </c>
      <c r="Y24" s="135">
        <f t="shared" si="3"/>
        <v>42.1</v>
      </c>
      <c r="Z24" s="136" t="str">
        <f t="shared" si="3"/>
        <v/>
      </c>
      <c r="AA24" s="90">
        <f t="shared" si="2"/>
        <v>72.400000000000006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2023-09-27T13:18:39Z</dcterms:created>
  <dcterms:modified xsi:type="dcterms:W3CDTF">2023-09-27T13:18:40Z</dcterms:modified>
</cp:coreProperties>
</file>