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<sst xmlns="http://schemas.openxmlformats.org/spreadsheetml/2006/main" count="117" uniqueCount="53">
  <si>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26/09/2023 16:19:06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</si>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</sst>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5AD-482D-BEB7-E336FEFAC20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5AD-482D-BEB7-E336FEFAC20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57.679000000000002</c:v>
                </c:pt>
                <c:pt idx="2">
                  <c:v>75.801000000000002</c:v>
                </c:pt>
                <c:pt idx="4">
                  <c:v>34.082999999999998</c:v>
                </c:pt>
                <c:pt idx="15">
                  <c:v>50</c:v>
                </c:pt>
                <c:pt idx="21">
                  <c:v>31.218</c:v>
                </c:pt>
                <c:pt idx="22">
                  <c:v>43.8</c:v>
                </c:pt>
                <c:pt idx="23">
                  <c:v>17.623999999999999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AD-482D-BEB7-E336FEFAC20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112.6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61.9</c:v>
                </c:pt>
                <c:pt idx="6">
                  <c:v>15.6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32.6</c:v>
                </c:pt>
                <c:pt idx="12">
                  <c:v>206.9</c:v>
                </c:pt>
                <c:pt idx="13">
                  <c:v>117.1</c:v>
                </c:pt>
                <c:pt idx="14">
                  <c:v>65.2</c:v>
                </c:pt>
                <c:pt idx="15">
                  <c:v>0</c:v>
                </c:pt>
                <c:pt idx="16">
                  <c:v>0</c:v>
                </c:pt>
                <c:pt idx="17">
                  <c:v>30.4</c:v>
                </c:pt>
                <c:pt idx="18">
                  <c:v>0</c:v>
                </c:pt>
                <c:pt idx="19">
                  <c:v>0</c:v>
                </c:pt>
                <c:pt idx="20">
                  <c:v>17.8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AD-482D-BEB7-E336FEFAC20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4.4589999999999996</c:v>
                </c:pt>
                <c:pt idx="1">
                  <c:v>3.3580000000000001</c:v>
                </c:pt>
                <c:pt idx="2">
                  <c:v>3.8979999999999997</c:v>
                </c:pt>
                <c:pt idx="3">
                  <c:v>21.987000000000002</c:v>
                </c:pt>
                <c:pt idx="4">
                  <c:v>4.5440000000000005</c:v>
                </c:pt>
                <c:pt idx="5">
                  <c:v>4.6129999999999995</c:v>
                </c:pt>
                <c:pt idx="6">
                  <c:v>3.827</c:v>
                </c:pt>
                <c:pt idx="7">
                  <c:v>6.2279999999999998</c:v>
                </c:pt>
                <c:pt idx="8">
                  <c:v>5.4439999999999991</c:v>
                </c:pt>
                <c:pt idx="9">
                  <c:v>26.639999999999997</c:v>
                </c:pt>
                <c:pt idx="10">
                  <c:v>6.4630000000000001</c:v>
                </c:pt>
                <c:pt idx="11">
                  <c:v>5.1449999999999996</c:v>
                </c:pt>
                <c:pt idx="12">
                  <c:v>0.87</c:v>
                </c:pt>
                <c:pt idx="13">
                  <c:v>1.8680000000000001</c:v>
                </c:pt>
                <c:pt idx="14">
                  <c:v>1.8640000000000001</c:v>
                </c:pt>
                <c:pt idx="15">
                  <c:v>5.0500000000000007</c:v>
                </c:pt>
                <c:pt idx="16">
                  <c:v>3.823</c:v>
                </c:pt>
                <c:pt idx="17">
                  <c:v>3.6949999999999998</c:v>
                </c:pt>
                <c:pt idx="18">
                  <c:v>1.907</c:v>
                </c:pt>
                <c:pt idx="19">
                  <c:v>2.871</c:v>
                </c:pt>
                <c:pt idx="20">
                  <c:v>1.76</c:v>
                </c:pt>
                <c:pt idx="21">
                  <c:v>1.716</c:v>
                </c:pt>
                <c:pt idx="22">
                  <c:v>1.649</c:v>
                </c:pt>
                <c:pt idx="23">
                  <c:v>1.883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5AD-482D-BEB7-E336FEFAC20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5AD-482D-BEB7-E336FEFAC20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5AD-482D-BEB7-E336FEFAC2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103.30499999999999</c:v>
                </c:pt>
                <c:pt idx="1">
                  <c:v>150.19</c:v>
                </c:pt>
                <c:pt idx="2">
                  <c:v>89.664999999999992</c:v>
                </c:pt>
                <c:pt idx="3">
                  <c:v>26.087</c:v>
                </c:pt>
                <c:pt idx="4">
                  <c:v>40.800000000000004</c:v>
                </c:pt>
                <c:pt idx="5">
                  <c:v>68.97499999999998</c:v>
                </c:pt>
                <c:pt idx="6">
                  <c:v>92.03400000000002</c:v>
                </c:pt>
                <c:pt idx="7">
                  <c:v>84.855999999999995</c:v>
                </c:pt>
                <c:pt idx="8">
                  <c:v>46.801000000000002</c:v>
                </c:pt>
                <c:pt idx="9">
                  <c:v>84.512999999999991</c:v>
                </c:pt>
                <c:pt idx="10">
                  <c:v>36.551000000000002</c:v>
                </c:pt>
                <c:pt idx="11">
                  <c:v>55.745000000000005</c:v>
                </c:pt>
                <c:pt idx="12">
                  <c:v>216.17799999999997</c:v>
                </c:pt>
                <c:pt idx="13">
                  <c:v>125.70099999999998</c:v>
                </c:pt>
                <c:pt idx="14">
                  <c:v>70.718000000000004</c:v>
                </c:pt>
                <c:pt idx="15">
                  <c:v>72.921000000000006</c:v>
                </c:pt>
                <c:pt idx="16">
                  <c:v>82.004999999999995</c:v>
                </c:pt>
                <c:pt idx="17">
                  <c:v>60.249000000000002</c:v>
                </c:pt>
                <c:pt idx="18">
                  <c:v>56.247</c:v>
                </c:pt>
                <c:pt idx="19">
                  <c:v>31.480999999999998</c:v>
                </c:pt>
                <c:pt idx="20">
                  <c:v>45.801999999999992</c:v>
                </c:pt>
                <c:pt idx="21">
                  <c:v>50.505000000000003</c:v>
                </c:pt>
                <c:pt idx="22">
                  <c:v>48.152999999999992</c:v>
                </c:pt>
                <c:pt idx="23">
                  <c:v>22.015999999999998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5AD-482D-BEB7-E336FEFAC2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105.01</c:v>
                </c:pt>
                <c:pt idx="1">
                  <c:v>97</c:v>
                </c:pt>
                <c:pt idx="2">
                  <c:v>93.95</c:v>
                </c:pt>
                <c:pt idx="3">
                  <c:v>85</c:v>
                </c:pt>
                <c:pt idx="4">
                  <c:v>90.09</c:v>
                </c:pt>
                <c:pt idx="5">
                  <c:v>99.3</c:v>
                </c:pt>
                <c:pt idx="6">
                  <c:v>122.79</c:v>
                </c:pt>
                <c:pt idx="7">
                  <c:v>170</c:v>
                </c:pt>
                <c:pt idx="8">
                  <c:v>99.42</c:v>
                </c:pt>
                <c:pt idx="9">
                  <c:v>74.239999999999995</c:v>
                </c:pt>
                <c:pt idx="10">
                  <c:v>97.52</c:v>
                </c:pt>
                <c:pt idx="11">
                  <c:v>91.58</c:v>
                </c:pt>
                <c:pt idx="12">
                  <c:v>80</c:v>
                </c:pt>
                <c:pt idx="13">
                  <c:v>72.34</c:v>
                </c:pt>
                <c:pt idx="14">
                  <c:v>84.05</c:v>
                </c:pt>
                <c:pt idx="15">
                  <c:v>90</c:v>
                </c:pt>
                <c:pt idx="16">
                  <c:v>91.37</c:v>
                </c:pt>
                <c:pt idx="17">
                  <c:v>123.36</c:v>
                </c:pt>
                <c:pt idx="18">
                  <c:v>155</c:v>
                </c:pt>
                <c:pt idx="19">
                  <c:v>209.3</c:v>
                </c:pt>
                <c:pt idx="20">
                  <c:v>135.01</c:v>
                </c:pt>
                <c:pt idx="21">
                  <c:v>105.69</c:v>
                </c:pt>
                <c:pt idx="22">
                  <c:v>94.38</c:v>
                </c:pt>
                <c:pt idx="23">
                  <c:v>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5AD-482D-BEB7-E336FEFAC2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103.30499999999999</v>
      </c>
      <c r="C4" s="18">
        <v>150.20499999999998</v>
      </c>
      <c r="D4" s="18">
        <v>89.665000000000006</v>
      </c>
      <c r="E4" s="18">
        <v>26.087000000000003</v>
      </c>
      <c r="F4" s="18">
        <v>40.799999999999997</v>
      </c>
      <c r="G4" s="18">
        <v>68.933999999999997</v>
      </c>
      <c r="H4" s="18">
        <v>91.994</v>
      </c>
      <c r="I4" s="18">
        <v>84.882000000000005</v>
      </c>
      <c r="J4" s="18">
        <v>46.801000000000002</v>
      </c>
      <c r="K4" s="18">
        <v>84.512999999999991</v>
      </c>
      <c r="L4" s="18">
        <v>36.551000000000002</v>
      </c>
      <c r="M4" s="18">
        <v>55.754000000000005</v>
      </c>
      <c r="N4" s="18">
        <v>216.226</v>
      </c>
      <c r="O4" s="18">
        <v>125.69399999999999</v>
      </c>
      <c r="P4" s="18">
        <v>70.756</v>
      </c>
      <c r="Q4" s="18">
        <v>72.921000000000006</v>
      </c>
      <c r="R4" s="18">
        <v>82.004999999999995</v>
      </c>
      <c r="S4" s="18">
        <v>60.259</v>
      </c>
      <c r="T4" s="18">
        <v>56.269999999999996</v>
      </c>
      <c r="U4" s="18">
        <v>31.527000000000001</v>
      </c>
      <c r="V4" s="18">
        <v>45.833999999999996</v>
      </c>
      <c r="W4" s="18">
        <v>50.505000000000003</v>
      </c>
      <c r="X4" s="18">
        <v>48.152999999999999</v>
      </c>
      <c r="Y4" s="18">
        <v>22.015999999999995</v>
      </c>
      <c r="Z4" s="19"/>
      <c r="AA4" s="20">
        <f>SUM(B4:Z4)</f>
        <v>1761.6570000000006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105.01</v>
      </c>
      <c r="C7" s="28">
        <v>97</v>
      </c>
      <c r="D7" s="28">
        <v>93.95</v>
      </c>
      <c r="E7" s="28">
        <v>85</v>
      </c>
      <c r="F7" s="28">
        <v>90.09</v>
      </c>
      <c r="G7" s="28">
        <v>99.3</v>
      </c>
      <c r="H7" s="28">
        <v>122.79</v>
      </c>
      <c r="I7" s="28">
        <v>170</v>
      </c>
      <c r="J7" s="28">
        <v>99.42</v>
      </c>
      <c r="K7" s="28">
        <v>74.239999999999995</v>
      </c>
      <c r="L7" s="28">
        <v>97.52</v>
      </c>
      <c r="M7" s="28">
        <v>91.58</v>
      </c>
      <c r="N7" s="28">
        <v>80</v>
      </c>
      <c r="O7" s="28">
        <v>72.34</v>
      </c>
      <c r="P7" s="28">
        <v>84.05</v>
      </c>
      <c r="Q7" s="28">
        <v>90</v>
      </c>
      <c r="R7" s="28">
        <v>91.37</v>
      </c>
      <c r="S7" s="28">
        <v>123.36</v>
      </c>
      <c r="T7" s="28">
        <v>155</v>
      </c>
      <c r="U7" s="28">
        <v>209.3</v>
      </c>
      <c r="V7" s="28">
        <v>135.01</v>
      </c>
      <c r="W7" s="28">
        <v>105.69</v>
      </c>
      <c r="X7" s="28">
        <v>94.38</v>
      </c>
      <c r="Y7" s="28">
        <v>89</v>
      </c>
      <c r="Z7" s="29"/>
      <c r="AA7" s="30">
        <f>IF(SUM(B7:Z7)&lt;&gt;0,AVERAGEIF(B7:Z7,"&lt;&gt;"""),"")</f>
        <v>106.47499999999997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57.679000000000002</v>
      </c>
      <c r="C12" s="52"/>
      <c r="D12" s="52">
        <v>75.801000000000002</v>
      </c>
      <c r="E12" s="52"/>
      <c r="F12" s="52">
        <v>34.082999999999998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50</v>
      </c>
      <c r="R12" s="52"/>
      <c r="S12" s="52"/>
      <c r="T12" s="52"/>
      <c r="U12" s="52"/>
      <c r="V12" s="52"/>
      <c r="W12" s="52">
        <v>31.218</v>
      </c>
      <c r="X12" s="52">
        <v>43.8</v>
      </c>
      <c r="Y12" s="52">
        <v>17.623999999999999</v>
      </c>
      <c r="Z12" s="53"/>
      <c r="AA12" s="54">
        <f t="shared" si="0"/>
        <v>310.20500000000004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4.4589999999999996</v>
      </c>
      <c r="C14" s="57">
        <v>3.3580000000000001</v>
      </c>
      <c r="D14" s="57">
        <v>3.8979999999999997</v>
      </c>
      <c r="E14" s="57">
        <v>21.987000000000002</v>
      </c>
      <c r="F14" s="57">
        <v>4.5440000000000005</v>
      </c>
      <c r="G14" s="57">
        <v>4.6129999999999995</v>
      </c>
      <c r="H14" s="57">
        <v>3.827</v>
      </c>
      <c r="I14" s="57">
        <v>6.2279999999999998</v>
      </c>
      <c r="J14" s="57">
        <v>5.4439999999999991</v>
      </c>
      <c r="K14" s="57">
        <v>26.639999999999997</v>
      </c>
      <c r="L14" s="57">
        <v>6.4630000000000001</v>
      </c>
      <c r="M14" s="57">
        <v>5.1449999999999996</v>
      </c>
      <c r="N14" s="57">
        <v>0.87</v>
      </c>
      <c r="O14" s="57">
        <v>1.8680000000000001</v>
      </c>
      <c r="P14" s="57">
        <v>1.8640000000000001</v>
      </c>
      <c r="Q14" s="57">
        <v>5.0500000000000007</v>
      </c>
      <c r="R14" s="57">
        <v>3.823</v>
      </c>
      <c r="S14" s="57">
        <v>3.6949999999999998</v>
      </c>
      <c r="T14" s="57">
        <v>1.907</v>
      </c>
      <c r="U14" s="57">
        <v>2.871</v>
      </c>
      <c r="V14" s="57">
        <v>1.76</v>
      </c>
      <c r="W14" s="57">
        <v>1.716</v>
      </c>
      <c r="X14" s="57">
        <v>1.649</v>
      </c>
      <c r="Y14" s="57">
        <v>1.883</v>
      </c>
      <c r="Z14" s="58"/>
      <c r="AA14" s="59">
        <f t="shared" si="0"/>
        <v>125.56199999999995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62.138000000000005</v>
      </c>
      <c r="C16" s="62">
        <f t="shared" ref="C16:Z16" si="1">IF(LEN(C$2)&gt;0,SUM(C10:C15),"")</f>
        <v>3.3580000000000001</v>
      </c>
      <c r="D16" s="62">
        <f t="shared" si="1"/>
        <v>79.698999999999998</v>
      </c>
      <c r="E16" s="62">
        <f t="shared" si="1"/>
        <v>21.987000000000002</v>
      </c>
      <c r="F16" s="62">
        <f t="shared" si="1"/>
        <v>38.626999999999995</v>
      </c>
      <c r="G16" s="62">
        <f t="shared" si="1"/>
        <v>4.6129999999999995</v>
      </c>
      <c r="H16" s="62">
        <f t="shared" si="1"/>
        <v>3.827</v>
      </c>
      <c r="I16" s="62">
        <f t="shared" si="1"/>
        <v>6.2279999999999998</v>
      </c>
      <c r="J16" s="62">
        <f t="shared" si="1"/>
        <v>5.4439999999999991</v>
      </c>
      <c r="K16" s="62">
        <f t="shared" si="1"/>
        <v>26.639999999999997</v>
      </c>
      <c r="L16" s="62">
        <f t="shared" si="1"/>
        <v>6.4630000000000001</v>
      </c>
      <c r="M16" s="62">
        <f t="shared" si="1"/>
        <v>5.1449999999999996</v>
      </c>
      <c r="N16" s="62">
        <f t="shared" si="1"/>
        <v>0.87</v>
      </c>
      <c r="O16" s="62">
        <f t="shared" si="1"/>
        <v>1.8680000000000001</v>
      </c>
      <c r="P16" s="62">
        <f t="shared" si="1"/>
        <v>1.8640000000000001</v>
      </c>
      <c r="Q16" s="62">
        <f t="shared" si="1"/>
        <v>55.05</v>
      </c>
      <c r="R16" s="62">
        <f t="shared" si="1"/>
        <v>3.823</v>
      </c>
      <c r="S16" s="62">
        <f t="shared" si="1"/>
        <v>3.6949999999999998</v>
      </c>
      <c r="T16" s="62">
        <f t="shared" si="1"/>
        <v>1.907</v>
      </c>
      <c r="U16" s="62">
        <f t="shared" si="1"/>
        <v>2.871</v>
      </c>
      <c r="V16" s="62">
        <f t="shared" si="1"/>
        <v>1.76</v>
      </c>
      <c r="W16" s="62">
        <f t="shared" si="1"/>
        <v>32.933999999999997</v>
      </c>
      <c r="X16" s="62">
        <f t="shared" si="1"/>
        <v>45.448999999999998</v>
      </c>
      <c r="Y16" s="62">
        <f t="shared" si="1"/>
        <v>19.506999999999998</v>
      </c>
      <c r="Z16" s="63" t="str">
        <f t="shared" si="1"/>
        <v/>
      </c>
      <c r="AA16" s="64">
        <f>SUM(AA10:AA15)</f>
        <v>435.767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50</v>
      </c>
      <c r="I19" s="72">
        <v>50</v>
      </c>
      <c r="J19" s="72">
        <v>20</v>
      </c>
      <c r="K19" s="72">
        <v>20</v>
      </c>
      <c r="L19" s="72"/>
      <c r="M19" s="72"/>
      <c r="N19" s="72"/>
      <c r="O19" s="72"/>
      <c r="P19" s="72"/>
      <c r="Q19" s="72"/>
      <c r="R19" s="72">
        <v>75</v>
      </c>
      <c r="S19" s="72"/>
      <c r="T19" s="72">
        <v>28</v>
      </c>
      <c r="U19" s="72"/>
      <c r="V19" s="72"/>
      <c r="W19" s="72"/>
      <c r="X19" s="72"/>
      <c r="Y19" s="72"/>
      <c r="Z19" s="73"/>
      <c r="AA19" s="74">
        <f t="shared" ref="AA19:AA24" si="2">SUM(B19:Z19)</f>
        <v>243</v>
      </c>
    </row>
    <row r="20" spans="1:27" ht="24.95" customHeight="1" x14ac:dyDescent="0.2">
      <c r="A20" s="75" t="s">
        <v>15</v>
      </c>
      <c r="B20" s="76">
        <v>41.167000000000002</v>
      </c>
      <c r="C20" s="77">
        <v>34.247</v>
      </c>
      <c r="D20" s="77">
        <v>9.1660000000000004</v>
      </c>
      <c r="E20" s="77"/>
      <c r="F20" s="77">
        <v>2.173</v>
      </c>
      <c r="G20" s="77">
        <v>2.4209999999999998</v>
      </c>
      <c r="H20" s="77">
        <v>22.567</v>
      </c>
      <c r="I20" s="77">
        <v>28.154</v>
      </c>
      <c r="J20" s="77">
        <v>17.087</v>
      </c>
      <c r="K20" s="77">
        <v>4.1500000000000004</v>
      </c>
      <c r="L20" s="77">
        <v>3.84</v>
      </c>
      <c r="M20" s="77">
        <v>3.8889999999999998</v>
      </c>
      <c r="N20" s="77">
        <v>3.8239999999999998</v>
      </c>
      <c r="O20" s="77">
        <v>3.645</v>
      </c>
      <c r="P20" s="77">
        <v>3.4319999999999999</v>
      </c>
      <c r="Q20" s="77">
        <v>12.871</v>
      </c>
      <c r="R20" s="77">
        <v>3.1819999999999999</v>
      </c>
      <c r="S20" s="77">
        <v>26.164000000000001</v>
      </c>
      <c r="T20" s="77">
        <v>26.363</v>
      </c>
      <c r="U20" s="77">
        <v>28.655999999999999</v>
      </c>
      <c r="V20" s="77">
        <v>26.265000000000001</v>
      </c>
      <c r="W20" s="77">
        <v>16.87</v>
      </c>
      <c r="X20" s="77">
        <v>2.7040000000000002</v>
      </c>
      <c r="Y20" s="77">
        <v>2.5089999999999999</v>
      </c>
      <c r="Z20" s="78"/>
      <c r="AA20" s="79">
        <f t="shared" si="2"/>
        <v>325.34600000000006</v>
      </c>
    </row>
    <row r="21" spans="1:27" ht="24.95" customHeight="1" x14ac:dyDescent="0.2">
      <c r="A21" s="75" t="s">
        <v>16</v>
      </c>
      <c r="B21" s="80"/>
      <c r="C21" s="81"/>
      <c r="D21" s="81">
        <v>0.8</v>
      </c>
      <c r="E21" s="81">
        <v>4.0999999999999996</v>
      </c>
      <c r="F21" s="81"/>
      <c r="G21" s="81"/>
      <c r="H21" s="81"/>
      <c r="I21" s="81">
        <v>0.5</v>
      </c>
      <c r="J21" s="81">
        <v>4.2699999999999996</v>
      </c>
      <c r="K21" s="81">
        <v>33.722999999999999</v>
      </c>
      <c r="L21" s="81">
        <v>26.248000000000001</v>
      </c>
      <c r="M21" s="81">
        <v>14.120000000000001</v>
      </c>
      <c r="N21" s="81">
        <v>4.6319999999999997</v>
      </c>
      <c r="O21" s="81">
        <v>3.081</v>
      </c>
      <c r="P21" s="81">
        <v>0.26</v>
      </c>
      <c r="Q21" s="81">
        <v>5</v>
      </c>
      <c r="R21" s="81"/>
      <c r="S21" s="81"/>
      <c r="T21" s="81"/>
      <c r="U21" s="81"/>
      <c r="V21" s="81">
        <v>8.9999999999999993E-3</v>
      </c>
      <c r="W21" s="81">
        <v>0.70099999999999996</v>
      </c>
      <c r="X21" s="81"/>
      <c r="Y21" s="81"/>
      <c r="Z21" s="78"/>
      <c r="AA21" s="79">
        <f t="shared" si="2"/>
        <v>97.444000000000017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41.167000000000002</v>
      </c>
      <c r="C25" s="88">
        <f t="shared" ref="C25:Z25" si="3">IF(LEN(C$2)&gt;0,SUM(C19:C24),"")</f>
        <v>34.247</v>
      </c>
      <c r="D25" s="88">
        <f t="shared" si="3"/>
        <v>9.9660000000000011</v>
      </c>
      <c r="E25" s="88">
        <f t="shared" si="3"/>
        <v>4.0999999999999996</v>
      </c>
      <c r="F25" s="88">
        <f t="shared" si="3"/>
        <v>2.173</v>
      </c>
      <c r="G25" s="88">
        <f t="shared" si="3"/>
        <v>2.4209999999999998</v>
      </c>
      <c r="H25" s="88">
        <f t="shared" si="3"/>
        <v>72.567000000000007</v>
      </c>
      <c r="I25" s="88">
        <f t="shared" si="3"/>
        <v>78.653999999999996</v>
      </c>
      <c r="J25" s="88">
        <f t="shared" si="3"/>
        <v>41.356999999999999</v>
      </c>
      <c r="K25" s="88">
        <f t="shared" si="3"/>
        <v>57.872999999999998</v>
      </c>
      <c r="L25" s="88">
        <f t="shared" si="3"/>
        <v>30.088000000000001</v>
      </c>
      <c r="M25" s="88">
        <f t="shared" si="3"/>
        <v>18.009</v>
      </c>
      <c r="N25" s="88">
        <f t="shared" si="3"/>
        <v>8.4559999999999995</v>
      </c>
      <c r="O25" s="88">
        <f t="shared" si="3"/>
        <v>6.726</v>
      </c>
      <c r="P25" s="88">
        <f t="shared" si="3"/>
        <v>3.6920000000000002</v>
      </c>
      <c r="Q25" s="88">
        <f t="shared" si="3"/>
        <v>17.871000000000002</v>
      </c>
      <c r="R25" s="88">
        <f t="shared" si="3"/>
        <v>78.182000000000002</v>
      </c>
      <c r="S25" s="88">
        <f t="shared" si="3"/>
        <v>26.164000000000001</v>
      </c>
      <c r="T25" s="88">
        <f t="shared" si="3"/>
        <v>54.363</v>
      </c>
      <c r="U25" s="88">
        <f t="shared" si="3"/>
        <v>28.655999999999999</v>
      </c>
      <c r="V25" s="88">
        <f t="shared" si="3"/>
        <v>26.274000000000001</v>
      </c>
      <c r="W25" s="88">
        <f t="shared" si="3"/>
        <v>17.571000000000002</v>
      </c>
      <c r="X25" s="88">
        <f t="shared" si="3"/>
        <v>2.7040000000000002</v>
      </c>
      <c r="Y25" s="88">
        <f t="shared" si="3"/>
        <v>2.5089999999999999</v>
      </c>
      <c r="Z25" s="89" t="str">
        <f t="shared" si="3"/>
        <v/>
      </c>
      <c r="AA25" s="90">
        <f>SUM(AA19:AA24)</f>
        <v>665.79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103.30500000000001</v>
      </c>
      <c r="C29" s="77">
        <v>37.604999999999997</v>
      </c>
      <c r="D29" s="77">
        <v>89.665000000000006</v>
      </c>
      <c r="E29" s="77">
        <v>26.087</v>
      </c>
      <c r="F29" s="77">
        <v>40.799999999999997</v>
      </c>
      <c r="G29" s="77">
        <v>7.0339999999999998</v>
      </c>
      <c r="H29" s="77">
        <v>76.394000000000005</v>
      </c>
      <c r="I29" s="77">
        <v>84.882000000000005</v>
      </c>
      <c r="J29" s="77">
        <v>46.801000000000002</v>
      </c>
      <c r="K29" s="77">
        <v>84.513000000000005</v>
      </c>
      <c r="L29" s="77">
        <v>36.551000000000002</v>
      </c>
      <c r="M29" s="77">
        <v>23.154</v>
      </c>
      <c r="N29" s="77">
        <v>9.3260000000000005</v>
      </c>
      <c r="O29" s="77">
        <v>8.5939999999999994</v>
      </c>
      <c r="P29" s="77">
        <v>5.556</v>
      </c>
      <c r="Q29" s="77">
        <v>72.921000000000006</v>
      </c>
      <c r="R29" s="77">
        <v>82.004999999999995</v>
      </c>
      <c r="S29" s="77">
        <v>29.859000000000002</v>
      </c>
      <c r="T29" s="77">
        <v>56.27</v>
      </c>
      <c r="U29" s="77">
        <v>31.527000000000001</v>
      </c>
      <c r="V29" s="77">
        <v>28.033999999999999</v>
      </c>
      <c r="W29" s="77">
        <v>50.505000000000003</v>
      </c>
      <c r="X29" s="77">
        <v>48.152999999999999</v>
      </c>
      <c r="Y29" s="77">
        <v>22.015999999999998</v>
      </c>
      <c r="Z29" s="78"/>
      <c r="AA29" s="79">
        <f>SUM(B29:Z29)</f>
        <v>1101.5570000000005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103.30500000000001</v>
      </c>
      <c r="C31" s="62">
        <f t="shared" ref="C31:Z31" si="4">IF(LEN(C$2)&gt;0,SUM(C28:C30),"")</f>
        <v>37.604999999999997</v>
      </c>
      <c r="D31" s="62">
        <f t="shared" si="4"/>
        <v>89.665000000000006</v>
      </c>
      <c r="E31" s="62">
        <f t="shared" si="4"/>
        <v>26.087</v>
      </c>
      <c r="F31" s="62">
        <f t="shared" si="4"/>
        <v>40.799999999999997</v>
      </c>
      <c r="G31" s="62">
        <f t="shared" si="4"/>
        <v>7.0339999999999998</v>
      </c>
      <c r="H31" s="62">
        <f t="shared" si="4"/>
        <v>76.394000000000005</v>
      </c>
      <c r="I31" s="62">
        <f t="shared" si="4"/>
        <v>84.882000000000005</v>
      </c>
      <c r="J31" s="62">
        <f t="shared" si="4"/>
        <v>46.801000000000002</v>
      </c>
      <c r="K31" s="62">
        <f t="shared" si="4"/>
        <v>84.513000000000005</v>
      </c>
      <c r="L31" s="62">
        <f t="shared" si="4"/>
        <v>36.551000000000002</v>
      </c>
      <c r="M31" s="62">
        <f t="shared" si="4"/>
        <v>23.154</v>
      </c>
      <c r="N31" s="62">
        <f t="shared" si="4"/>
        <v>9.3260000000000005</v>
      </c>
      <c r="O31" s="62">
        <f t="shared" si="4"/>
        <v>8.5939999999999994</v>
      </c>
      <c r="P31" s="62">
        <f t="shared" si="4"/>
        <v>5.556</v>
      </c>
      <c r="Q31" s="62">
        <f t="shared" si="4"/>
        <v>72.921000000000006</v>
      </c>
      <c r="R31" s="62">
        <f t="shared" si="4"/>
        <v>82.004999999999995</v>
      </c>
      <c r="S31" s="62">
        <f t="shared" si="4"/>
        <v>29.859000000000002</v>
      </c>
      <c r="T31" s="62">
        <f t="shared" si="4"/>
        <v>56.27</v>
      </c>
      <c r="U31" s="62">
        <f t="shared" si="4"/>
        <v>31.527000000000001</v>
      </c>
      <c r="V31" s="62">
        <f t="shared" si="4"/>
        <v>28.033999999999999</v>
      </c>
      <c r="W31" s="62">
        <f t="shared" si="4"/>
        <v>50.505000000000003</v>
      </c>
      <c r="X31" s="62">
        <f t="shared" si="4"/>
        <v>48.152999999999999</v>
      </c>
      <c r="Y31" s="62">
        <f t="shared" si="4"/>
        <v>22.015999999999998</v>
      </c>
      <c r="Z31" s="63" t="str">
        <f t="shared" si="4"/>
        <v/>
      </c>
      <c r="AA31" s="64">
        <f>SUM(AA28:AA30)</f>
        <v>1101.5570000000005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112.6</v>
      </c>
      <c r="D38" s="99"/>
      <c r="E38" s="99"/>
      <c r="F38" s="99"/>
      <c r="G38" s="99">
        <v>61.9</v>
      </c>
      <c r="H38" s="99">
        <v>15.6</v>
      </c>
      <c r="I38" s="99"/>
      <c r="J38" s="99"/>
      <c r="K38" s="99"/>
      <c r="L38" s="99"/>
      <c r="M38" s="99">
        <v>32.6</v>
      </c>
      <c r="N38" s="99">
        <v>206.9</v>
      </c>
      <c r="O38" s="99">
        <v>117.1</v>
      </c>
      <c r="P38" s="99">
        <v>65.2</v>
      </c>
      <c r="Q38" s="99"/>
      <c r="R38" s="99"/>
      <c r="S38" s="99">
        <v>30.4</v>
      </c>
      <c r="T38" s="99"/>
      <c r="U38" s="99"/>
      <c r="V38" s="99">
        <v>17.8</v>
      </c>
      <c r="W38" s="99"/>
      <c r="X38" s="99"/>
      <c r="Y38" s="99"/>
      <c r="Z38" s="100"/>
      <c r="AA38" s="79">
        <f t="shared" si="5"/>
        <v>660.1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112.6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61.9</v>
      </c>
      <c r="H39" s="88">
        <f t="shared" si="6"/>
        <v>15.6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32.6</v>
      </c>
      <c r="N39" s="88">
        <f t="shared" si="6"/>
        <v>206.9</v>
      </c>
      <c r="O39" s="88">
        <f t="shared" si="6"/>
        <v>117.1</v>
      </c>
      <c r="P39" s="88">
        <f t="shared" si="6"/>
        <v>65.2</v>
      </c>
      <c r="Q39" s="88">
        <f t="shared" si="6"/>
        <v>0</v>
      </c>
      <c r="R39" s="88">
        <f t="shared" si="6"/>
        <v>0</v>
      </c>
      <c r="S39" s="88">
        <f t="shared" si="6"/>
        <v>30.4</v>
      </c>
      <c r="T39" s="88">
        <f t="shared" si="6"/>
        <v>0</v>
      </c>
      <c r="U39" s="88">
        <f t="shared" si="6"/>
        <v>0</v>
      </c>
      <c r="V39" s="88">
        <f t="shared" si="6"/>
        <v>17.8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660.1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112.6</v>
      </c>
      <c r="D46" s="99"/>
      <c r="E46" s="99"/>
      <c r="F46" s="99"/>
      <c r="G46" s="99">
        <v>61.9</v>
      </c>
      <c r="H46" s="99">
        <v>15.6</v>
      </c>
      <c r="I46" s="99"/>
      <c r="J46" s="99"/>
      <c r="K46" s="99"/>
      <c r="L46" s="99"/>
      <c r="M46" s="99">
        <v>32.6</v>
      </c>
      <c r="N46" s="99">
        <v>206.9</v>
      </c>
      <c r="O46" s="99">
        <v>117.1</v>
      </c>
      <c r="P46" s="99">
        <v>65.2</v>
      </c>
      <c r="Q46" s="99"/>
      <c r="R46" s="99"/>
      <c r="S46" s="99">
        <v>30.4</v>
      </c>
      <c r="T46" s="99"/>
      <c r="U46" s="99"/>
      <c r="V46" s="99">
        <v>17.8</v>
      </c>
      <c r="W46" s="99"/>
      <c r="X46" s="99"/>
      <c r="Y46" s="99"/>
      <c r="Z46" s="100"/>
      <c r="AA46" s="79">
        <f t="shared" si="7"/>
        <v>660.1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112.6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61.9</v>
      </c>
      <c r="H48" s="88">
        <f t="shared" si="8"/>
        <v>15.6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32.6</v>
      </c>
      <c r="N48" s="88">
        <f t="shared" si="8"/>
        <v>206.9</v>
      </c>
      <c r="O48" s="88">
        <f t="shared" si="8"/>
        <v>117.1</v>
      </c>
      <c r="P48" s="88">
        <f t="shared" si="8"/>
        <v>65.2</v>
      </c>
      <c r="Q48" s="88">
        <f t="shared" si="8"/>
        <v>0</v>
      </c>
      <c r="R48" s="88">
        <f t="shared" si="8"/>
        <v>0</v>
      </c>
      <c r="S48" s="88">
        <f t="shared" si="8"/>
        <v>30.4</v>
      </c>
      <c r="T48" s="88">
        <f t="shared" si="8"/>
        <v>0</v>
      </c>
      <c r="U48" s="88">
        <f t="shared" si="8"/>
        <v>0</v>
      </c>
      <c r="V48" s="88">
        <f t="shared" si="8"/>
        <v>17.8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660.1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103.30500000000001</v>
      </c>
      <c r="C51" s="88">
        <f t="shared" si="10"/>
        <v>150.20499999999998</v>
      </c>
      <c r="D51" s="88">
        <f t="shared" si="10"/>
        <v>89.664999999999992</v>
      </c>
      <c r="E51" s="88">
        <f t="shared" si="10"/>
        <v>26.087000000000003</v>
      </c>
      <c r="F51" s="88">
        <f t="shared" si="10"/>
        <v>40.799999999999997</v>
      </c>
      <c r="G51" s="88">
        <f t="shared" si="10"/>
        <v>68.933999999999997</v>
      </c>
      <c r="H51" s="88">
        <f t="shared" si="10"/>
        <v>91.994</v>
      </c>
      <c r="I51" s="88">
        <f t="shared" si="10"/>
        <v>84.881999999999991</v>
      </c>
      <c r="J51" s="88">
        <f t="shared" si="10"/>
        <v>46.801000000000002</v>
      </c>
      <c r="K51" s="88">
        <f t="shared" si="10"/>
        <v>84.512999999999991</v>
      </c>
      <c r="L51" s="88">
        <f t="shared" si="10"/>
        <v>36.551000000000002</v>
      </c>
      <c r="M51" s="88">
        <f t="shared" si="10"/>
        <v>55.754000000000005</v>
      </c>
      <c r="N51" s="88">
        <f t="shared" si="10"/>
        <v>216.226</v>
      </c>
      <c r="O51" s="88">
        <f t="shared" si="10"/>
        <v>125.69399999999999</v>
      </c>
      <c r="P51" s="88">
        <f t="shared" si="10"/>
        <v>70.756</v>
      </c>
      <c r="Q51" s="88">
        <f t="shared" si="10"/>
        <v>72.920999999999992</v>
      </c>
      <c r="R51" s="88">
        <f t="shared" si="10"/>
        <v>82.004999999999995</v>
      </c>
      <c r="S51" s="88">
        <f t="shared" si="10"/>
        <v>60.259</v>
      </c>
      <c r="T51" s="88">
        <f t="shared" si="10"/>
        <v>56.269999999999996</v>
      </c>
      <c r="U51" s="88">
        <f t="shared" si="10"/>
        <v>31.526999999999997</v>
      </c>
      <c r="V51" s="88">
        <f t="shared" si="10"/>
        <v>45.834000000000003</v>
      </c>
      <c r="W51" s="88">
        <f t="shared" si="10"/>
        <v>50.504999999999995</v>
      </c>
      <c r="X51" s="88">
        <f t="shared" si="10"/>
        <v>48.152999999999999</v>
      </c>
      <c r="Y51" s="88">
        <f t="shared" si="10"/>
        <v>22.015999999999998</v>
      </c>
      <c r="Z51" s="89" t="str">
        <f t="shared" si="10"/>
        <v/>
      </c>
      <c r="AA51" s="104">
        <f>SUM(B51:Z51)</f>
        <v>1761.6570000000004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103.30499999999999</v>
      </c>
      <c r="C4" s="18">
        <v>150.19</v>
      </c>
      <c r="D4" s="18">
        <v>89.664999999999992</v>
      </c>
      <c r="E4" s="18">
        <v>26.087</v>
      </c>
      <c r="F4" s="18">
        <v>40.800000000000004</v>
      </c>
      <c r="G4" s="18">
        <v>68.97499999999998</v>
      </c>
      <c r="H4" s="18">
        <v>92.03400000000002</v>
      </c>
      <c r="I4" s="18">
        <v>84.855999999999995</v>
      </c>
      <c r="J4" s="18">
        <v>46.801000000000002</v>
      </c>
      <c r="K4" s="18">
        <v>84.512999999999991</v>
      </c>
      <c r="L4" s="18">
        <v>36.551000000000002</v>
      </c>
      <c r="M4" s="18">
        <v>55.745000000000005</v>
      </c>
      <c r="N4" s="18">
        <v>216.17799999999997</v>
      </c>
      <c r="O4" s="18">
        <v>125.70099999999998</v>
      </c>
      <c r="P4" s="18">
        <v>70.718000000000004</v>
      </c>
      <c r="Q4" s="18">
        <v>72.921000000000006</v>
      </c>
      <c r="R4" s="18">
        <v>82.004999999999995</v>
      </c>
      <c r="S4" s="18">
        <v>60.249000000000002</v>
      </c>
      <c r="T4" s="18">
        <v>56.247</v>
      </c>
      <c r="U4" s="18">
        <v>31.480999999999998</v>
      </c>
      <c r="V4" s="18">
        <v>45.801999999999992</v>
      </c>
      <c r="W4" s="18">
        <v>50.505000000000003</v>
      </c>
      <c r="X4" s="18">
        <v>48.152999999999992</v>
      </c>
      <c r="Y4" s="18">
        <v>22.015999999999998</v>
      </c>
      <c r="Z4" s="19"/>
      <c r="AA4" s="20">
        <f>SUM(B4:Z4)</f>
        <v>1761.4980000000003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105.01</v>
      </c>
      <c r="C7" s="28">
        <v>97</v>
      </c>
      <c r="D7" s="28">
        <v>93.95</v>
      </c>
      <c r="E7" s="28">
        <v>85</v>
      </c>
      <c r="F7" s="28">
        <v>90.09</v>
      </c>
      <c r="G7" s="28">
        <v>99.3</v>
      </c>
      <c r="H7" s="28">
        <v>122.79</v>
      </c>
      <c r="I7" s="28">
        <v>170</v>
      </c>
      <c r="J7" s="28">
        <v>99.42</v>
      </c>
      <c r="K7" s="28">
        <v>74.239999999999995</v>
      </c>
      <c r="L7" s="28">
        <v>97.52</v>
      </c>
      <c r="M7" s="28">
        <v>91.58</v>
      </c>
      <c r="N7" s="28">
        <v>80</v>
      </c>
      <c r="O7" s="28">
        <v>72.34</v>
      </c>
      <c r="P7" s="28">
        <v>84.05</v>
      </c>
      <c r="Q7" s="28">
        <v>90</v>
      </c>
      <c r="R7" s="28">
        <v>91.37</v>
      </c>
      <c r="S7" s="28">
        <v>123.36</v>
      </c>
      <c r="T7" s="28">
        <v>155</v>
      </c>
      <c r="U7" s="28">
        <v>209.3</v>
      </c>
      <c r="V7" s="28">
        <v>135.01</v>
      </c>
      <c r="W7" s="28">
        <v>105.69</v>
      </c>
      <c r="X7" s="28">
        <v>94.38</v>
      </c>
      <c r="Y7" s="28">
        <v>89</v>
      </c>
      <c r="Z7" s="29"/>
      <c r="AA7" s="30">
        <f>IF(SUM(B7:Z7)&lt;&gt;0,AVERAGEIF(B7:Z7,"&lt;&gt;"""),"")</f>
        <v>106.47499999999997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20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20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23.288</v>
      </c>
      <c r="F14" s="57"/>
      <c r="G14" s="57"/>
      <c r="H14" s="57"/>
      <c r="I14" s="57"/>
      <c r="J14" s="57"/>
      <c r="K14" s="57">
        <v>83</v>
      </c>
      <c r="L14" s="57"/>
      <c r="M14" s="57"/>
      <c r="N14" s="57">
        <v>89.057999999999993</v>
      </c>
      <c r="O14" s="57">
        <v>19.588999999999999</v>
      </c>
      <c r="P14" s="57">
        <v>1.5690000000000002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216.50399999999999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20</v>
      </c>
      <c r="D16" s="62">
        <f t="shared" si="1"/>
        <v>0</v>
      </c>
      <c r="E16" s="62">
        <f t="shared" si="1"/>
        <v>23.288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83</v>
      </c>
      <c r="L16" s="62">
        <f t="shared" si="1"/>
        <v>0</v>
      </c>
      <c r="M16" s="62">
        <f t="shared" si="1"/>
        <v>0</v>
      </c>
      <c r="N16" s="62">
        <f t="shared" si="1"/>
        <v>109.05799999999999</v>
      </c>
      <c r="O16" s="62">
        <f t="shared" si="1"/>
        <v>19.588999999999999</v>
      </c>
      <c r="P16" s="62">
        <f t="shared" si="1"/>
        <v>1.5690000000000002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256.50400000000002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70</v>
      </c>
      <c r="C19" s="72">
        <v>70</v>
      </c>
      <c r="D19" s="72">
        <v>70</v>
      </c>
      <c r="E19" s="72"/>
      <c r="F19" s="72">
        <v>20</v>
      </c>
      <c r="G19" s="72"/>
      <c r="H19" s="72"/>
      <c r="I19" s="72">
        <v>1</v>
      </c>
      <c r="J19" s="72"/>
      <c r="K19" s="72"/>
      <c r="L19" s="72"/>
      <c r="M19" s="72"/>
      <c r="N19" s="72">
        <v>50</v>
      </c>
      <c r="O19" s="72">
        <v>50</v>
      </c>
      <c r="P19" s="72">
        <v>20</v>
      </c>
      <c r="Q19" s="72">
        <v>20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371</v>
      </c>
    </row>
    <row r="20" spans="1:27" ht="24.95" customHeight="1" x14ac:dyDescent="0.2">
      <c r="A20" s="75" t="s">
        <v>15</v>
      </c>
      <c r="B20" s="76">
        <v>7.9000000000000001E-2</v>
      </c>
      <c r="C20" s="77">
        <v>1.52</v>
      </c>
      <c r="D20" s="77">
        <v>0.99399999999999999</v>
      </c>
      <c r="E20" s="77">
        <v>3.5000000000000003E-2</v>
      </c>
      <c r="F20" s="77">
        <v>1.363</v>
      </c>
      <c r="G20" s="77">
        <v>8.9269999999999996</v>
      </c>
      <c r="H20" s="77">
        <v>20.794</v>
      </c>
      <c r="I20" s="77">
        <v>11.272</v>
      </c>
      <c r="J20" s="77">
        <v>0.33100000000000002</v>
      </c>
      <c r="K20" s="77">
        <v>0.314</v>
      </c>
      <c r="L20" s="77">
        <v>0.77699999999999991</v>
      </c>
      <c r="M20" s="77">
        <v>0.441</v>
      </c>
      <c r="N20" s="77">
        <v>0.84199999999999997</v>
      </c>
      <c r="O20" s="77">
        <v>0.63600000000000001</v>
      </c>
      <c r="P20" s="77">
        <v>1.516</v>
      </c>
      <c r="Q20" s="77">
        <v>1.4340000000000002</v>
      </c>
      <c r="R20" s="77">
        <v>3.7349999999999999</v>
      </c>
      <c r="S20" s="77">
        <v>7.5640000000000001</v>
      </c>
      <c r="T20" s="77">
        <v>3.407</v>
      </c>
      <c r="U20" s="77">
        <v>1.726</v>
      </c>
      <c r="V20" s="77">
        <v>2.073</v>
      </c>
      <c r="W20" s="77">
        <v>0.373</v>
      </c>
      <c r="X20" s="77">
        <v>0.23799999999999999</v>
      </c>
      <c r="Y20" s="77">
        <v>1.0489999999999999</v>
      </c>
      <c r="Z20" s="78"/>
      <c r="AA20" s="79">
        <f t="shared" si="2"/>
        <v>71.440000000000012</v>
      </c>
    </row>
    <row r="21" spans="1:27" ht="24.95" customHeight="1" x14ac:dyDescent="0.2">
      <c r="A21" s="75" t="s">
        <v>16</v>
      </c>
      <c r="B21" s="80">
        <v>33.225999999999999</v>
      </c>
      <c r="C21" s="81">
        <v>58.670000000000009</v>
      </c>
      <c r="D21" s="81">
        <v>18.670999999999999</v>
      </c>
      <c r="E21" s="81">
        <v>2.7640000000000002</v>
      </c>
      <c r="F21" s="81">
        <v>19.437000000000001</v>
      </c>
      <c r="G21" s="81">
        <v>60.048000000000009</v>
      </c>
      <c r="H21" s="81">
        <v>71.240000000000009</v>
      </c>
      <c r="I21" s="81">
        <v>14.184000000000001</v>
      </c>
      <c r="J21" s="81">
        <v>46.47</v>
      </c>
      <c r="K21" s="81">
        <v>1.1990000000000001</v>
      </c>
      <c r="L21" s="81">
        <v>35.774000000000001</v>
      </c>
      <c r="M21" s="81">
        <v>55.304000000000002</v>
      </c>
      <c r="N21" s="81">
        <v>56.277999999999999</v>
      </c>
      <c r="O21" s="81">
        <v>55.475999999999999</v>
      </c>
      <c r="P21" s="81">
        <v>47.633000000000003</v>
      </c>
      <c r="Q21" s="81">
        <v>51.486999999999995</v>
      </c>
      <c r="R21" s="81">
        <v>78.27</v>
      </c>
      <c r="S21" s="81">
        <v>52.684999999999995</v>
      </c>
      <c r="T21" s="81">
        <v>42.34</v>
      </c>
      <c r="U21" s="81">
        <v>9.0549999999999997</v>
      </c>
      <c r="V21" s="81">
        <v>43.728999999999999</v>
      </c>
      <c r="W21" s="81">
        <v>50.131999999999998</v>
      </c>
      <c r="X21" s="81">
        <v>47.914999999999992</v>
      </c>
      <c r="Y21" s="81">
        <v>20.966999999999999</v>
      </c>
      <c r="Z21" s="78"/>
      <c r="AA21" s="79">
        <f t="shared" si="2"/>
        <v>972.95399999999995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103.30499999999999</v>
      </c>
      <c r="C25" s="88">
        <f t="shared" si="3"/>
        <v>130.19</v>
      </c>
      <c r="D25" s="88">
        <f t="shared" si="3"/>
        <v>89.664999999999992</v>
      </c>
      <c r="E25" s="88">
        <f t="shared" si="3"/>
        <v>2.7990000000000004</v>
      </c>
      <c r="F25" s="88">
        <f t="shared" si="3"/>
        <v>40.799999999999997</v>
      </c>
      <c r="G25" s="88">
        <f t="shared" si="3"/>
        <v>68.975000000000009</v>
      </c>
      <c r="H25" s="88">
        <f t="shared" si="3"/>
        <v>92.034000000000006</v>
      </c>
      <c r="I25" s="88">
        <f t="shared" si="3"/>
        <v>26.456000000000003</v>
      </c>
      <c r="J25" s="88">
        <f t="shared" si="3"/>
        <v>46.801000000000002</v>
      </c>
      <c r="K25" s="88">
        <f t="shared" si="3"/>
        <v>1.5130000000000001</v>
      </c>
      <c r="L25" s="88">
        <f t="shared" si="3"/>
        <v>36.551000000000002</v>
      </c>
      <c r="M25" s="88">
        <f t="shared" si="3"/>
        <v>55.745000000000005</v>
      </c>
      <c r="N25" s="88">
        <f t="shared" si="3"/>
        <v>107.12</v>
      </c>
      <c r="O25" s="88">
        <f t="shared" si="3"/>
        <v>106.11199999999999</v>
      </c>
      <c r="P25" s="88">
        <f t="shared" si="3"/>
        <v>69.149000000000001</v>
      </c>
      <c r="Q25" s="88">
        <f t="shared" si="3"/>
        <v>72.920999999999992</v>
      </c>
      <c r="R25" s="88">
        <f t="shared" si="3"/>
        <v>82.004999999999995</v>
      </c>
      <c r="S25" s="88">
        <f t="shared" si="3"/>
        <v>60.248999999999995</v>
      </c>
      <c r="T25" s="88">
        <f t="shared" si="3"/>
        <v>45.747</v>
      </c>
      <c r="U25" s="88">
        <f t="shared" si="3"/>
        <v>10.780999999999999</v>
      </c>
      <c r="V25" s="88">
        <f t="shared" si="3"/>
        <v>45.802</v>
      </c>
      <c r="W25" s="88">
        <f t="shared" si="3"/>
        <v>50.504999999999995</v>
      </c>
      <c r="X25" s="88">
        <f t="shared" si="3"/>
        <v>48.152999999999992</v>
      </c>
      <c r="Y25" s="88">
        <f t="shared" si="3"/>
        <v>22.015999999999998</v>
      </c>
      <c r="Z25" s="89">
        <f t="shared" si="3"/>
        <v>0</v>
      </c>
      <c r="AA25" s="90">
        <f t="shared" si="3"/>
        <v>1415.394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103.30500000000001</v>
      </c>
      <c r="C29" s="77">
        <v>150.19</v>
      </c>
      <c r="D29" s="77">
        <v>89.665000000000006</v>
      </c>
      <c r="E29" s="77">
        <v>26.087</v>
      </c>
      <c r="F29" s="77">
        <v>40.799999999999997</v>
      </c>
      <c r="G29" s="77">
        <v>68.974999999999994</v>
      </c>
      <c r="H29" s="77">
        <v>92.034000000000006</v>
      </c>
      <c r="I29" s="77">
        <v>26.456</v>
      </c>
      <c r="J29" s="77">
        <v>46.801000000000002</v>
      </c>
      <c r="K29" s="77">
        <v>84.513000000000005</v>
      </c>
      <c r="L29" s="77">
        <v>36.551000000000002</v>
      </c>
      <c r="M29" s="77">
        <v>55.744999999999997</v>
      </c>
      <c r="N29" s="77">
        <v>216.178</v>
      </c>
      <c r="O29" s="77">
        <v>125.70099999999999</v>
      </c>
      <c r="P29" s="77">
        <v>70.718000000000004</v>
      </c>
      <c r="Q29" s="77">
        <v>72.921000000000006</v>
      </c>
      <c r="R29" s="77">
        <v>82.004999999999995</v>
      </c>
      <c r="S29" s="77">
        <v>60.249000000000002</v>
      </c>
      <c r="T29" s="77">
        <v>45.747</v>
      </c>
      <c r="U29" s="77">
        <v>10.781000000000001</v>
      </c>
      <c r="V29" s="77">
        <v>45.802</v>
      </c>
      <c r="W29" s="77">
        <v>50.505000000000003</v>
      </c>
      <c r="X29" s="77">
        <v>48.152999999999999</v>
      </c>
      <c r="Y29" s="77">
        <v>22.015999999999998</v>
      </c>
      <c r="Z29" s="78"/>
      <c r="AA29" s="79">
        <f>SUM(B29:Z29)</f>
        <v>1671.8980000000006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103.30500000000001</v>
      </c>
      <c r="C31" s="62">
        <f t="shared" si="4"/>
        <v>150.19</v>
      </c>
      <c r="D31" s="62">
        <f t="shared" si="4"/>
        <v>89.665000000000006</v>
      </c>
      <c r="E31" s="62">
        <f t="shared" si="4"/>
        <v>26.087</v>
      </c>
      <c r="F31" s="62">
        <f t="shared" si="4"/>
        <v>40.799999999999997</v>
      </c>
      <c r="G31" s="62">
        <f t="shared" si="4"/>
        <v>68.974999999999994</v>
      </c>
      <c r="H31" s="62">
        <f t="shared" si="4"/>
        <v>92.034000000000006</v>
      </c>
      <c r="I31" s="62">
        <f t="shared" si="4"/>
        <v>26.456</v>
      </c>
      <c r="J31" s="62">
        <f t="shared" si="4"/>
        <v>46.801000000000002</v>
      </c>
      <c r="K31" s="62">
        <f t="shared" si="4"/>
        <v>84.513000000000005</v>
      </c>
      <c r="L31" s="62">
        <f t="shared" si="4"/>
        <v>36.551000000000002</v>
      </c>
      <c r="M31" s="62">
        <f t="shared" si="4"/>
        <v>55.744999999999997</v>
      </c>
      <c r="N31" s="62">
        <f t="shared" si="4"/>
        <v>216.178</v>
      </c>
      <c r="O31" s="62">
        <f t="shared" si="4"/>
        <v>125.70099999999999</v>
      </c>
      <c r="P31" s="62">
        <f t="shared" si="4"/>
        <v>70.718000000000004</v>
      </c>
      <c r="Q31" s="62">
        <f t="shared" si="4"/>
        <v>72.921000000000006</v>
      </c>
      <c r="R31" s="62">
        <f t="shared" si="4"/>
        <v>82.004999999999995</v>
      </c>
      <c r="S31" s="62">
        <f t="shared" si="4"/>
        <v>60.249000000000002</v>
      </c>
      <c r="T31" s="62">
        <f t="shared" si="4"/>
        <v>45.747</v>
      </c>
      <c r="U31" s="62">
        <f t="shared" si="4"/>
        <v>10.781000000000001</v>
      </c>
      <c r="V31" s="62">
        <f t="shared" si="4"/>
        <v>45.802</v>
      </c>
      <c r="W31" s="62">
        <f t="shared" si="4"/>
        <v>50.505000000000003</v>
      </c>
      <c r="X31" s="62">
        <f t="shared" si="4"/>
        <v>48.152999999999999</v>
      </c>
      <c r="Y31" s="62">
        <f t="shared" si="4"/>
        <v>22.015999999999998</v>
      </c>
      <c r="Z31" s="63">
        <f t="shared" si="4"/>
        <v>0</v>
      </c>
      <c r="AA31" s="64">
        <f t="shared" si="4"/>
        <v>1671.8980000000006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58.4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10.5</v>
      </c>
      <c r="U38" s="99">
        <v>20.7</v>
      </c>
      <c r="V38" s="99"/>
      <c r="W38" s="99"/>
      <c r="X38" s="99"/>
      <c r="Y38" s="99"/>
      <c r="Z38" s="100"/>
      <c r="AA38" s="79">
        <f t="shared" si="5"/>
        <v>89.600000000000009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58.4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10.5</v>
      </c>
      <c r="U39" s="88">
        <f t="shared" si="6"/>
        <v>20.7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89.600000000000009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58.4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10.5</v>
      </c>
      <c r="U46" s="99">
        <v>20.7</v>
      </c>
      <c r="V46" s="99"/>
      <c r="W46" s="99"/>
      <c r="X46" s="99"/>
      <c r="Y46" s="99"/>
      <c r="Z46" s="100"/>
      <c r="AA46" s="79">
        <f t="shared" si="7"/>
        <v>89.600000000000009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58.4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10.5</v>
      </c>
      <c r="U48" s="88">
        <f t="shared" si="8"/>
        <v>20.7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89.600000000000009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103.30499999999999</v>
      </c>
      <c r="C51" s="88">
        <f t="shared" si="10"/>
        <v>150.19</v>
      </c>
      <c r="D51" s="88">
        <f t="shared" si="10"/>
        <v>89.664999999999992</v>
      </c>
      <c r="E51" s="88">
        <f t="shared" si="10"/>
        <v>26.087</v>
      </c>
      <c r="F51" s="88">
        <f t="shared" si="10"/>
        <v>40.799999999999997</v>
      </c>
      <c r="G51" s="88">
        <f t="shared" si="10"/>
        <v>68.975000000000009</v>
      </c>
      <c r="H51" s="88">
        <f t="shared" si="10"/>
        <v>92.034000000000006</v>
      </c>
      <c r="I51" s="88">
        <f t="shared" si="10"/>
        <v>84.855999999999995</v>
      </c>
      <c r="J51" s="88">
        <f t="shared" si="10"/>
        <v>46.801000000000002</v>
      </c>
      <c r="K51" s="88">
        <f t="shared" si="10"/>
        <v>84.513000000000005</v>
      </c>
      <c r="L51" s="88">
        <f t="shared" si="10"/>
        <v>36.551000000000002</v>
      </c>
      <c r="M51" s="88">
        <f t="shared" si="10"/>
        <v>55.745000000000005</v>
      </c>
      <c r="N51" s="88">
        <f t="shared" si="10"/>
        <v>216.178</v>
      </c>
      <c r="O51" s="88">
        <f t="shared" si="10"/>
        <v>125.70099999999999</v>
      </c>
      <c r="P51" s="88">
        <f t="shared" si="10"/>
        <v>70.718000000000004</v>
      </c>
      <c r="Q51" s="88">
        <f t="shared" si="10"/>
        <v>72.920999999999992</v>
      </c>
      <c r="R51" s="88">
        <f t="shared" si="10"/>
        <v>82.004999999999995</v>
      </c>
      <c r="S51" s="88">
        <f t="shared" si="10"/>
        <v>60.248999999999995</v>
      </c>
      <c r="T51" s="88">
        <f t="shared" si="10"/>
        <v>56.247</v>
      </c>
      <c r="U51" s="88">
        <f t="shared" si="10"/>
        <v>31.480999999999998</v>
      </c>
      <c r="V51" s="88">
        <f t="shared" si="10"/>
        <v>45.802</v>
      </c>
      <c r="W51" s="88">
        <f t="shared" si="10"/>
        <v>50.504999999999995</v>
      </c>
      <c r="X51" s="88">
        <f t="shared" si="10"/>
        <v>48.152999999999992</v>
      </c>
      <c r="Y51" s="88">
        <f t="shared" si="10"/>
        <v>22.015999999999998</v>
      </c>
      <c r="Z51" s="89">
        <f t="shared" si="10"/>
        <v>0</v>
      </c>
      <c r="AA51" s="104">
        <f>SUM(B51:Z51)</f>
        <v>1761.4980000000007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-112.6</v>
      </c>
      <c r="D4" s="18"/>
      <c r="E4" s="18"/>
      <c r="F4" s="18"/>
      <c r="G4" s="18">
        <v>-61.9</v>
      </c>
      <c r="H4" s="18">
        <v>-15.6</v>
      </c>
      <c r="I4" s="18">
        <v>58.4</v>
      </c>
      <c r="J4" s="18"/>
      <c r="K4" s="18"/>
      <c r="L4" s="18"/>
      <c r="M4" s="18">
        <v>-32.6</v>
      </c>
      <c r="N4" s="18">
        <v>-206.9</v>
      </c>
      <c r="O4" s="18">
        <v>-117.1</v>
      </c>
      <c r="P4" s="18">
        <v>-65.2</v>
      </c>
      <c r="Q4" s="18"/>
      <c r="R4" s="18"/>
      <c r="S4" s="18">
        <v>-30.4</v>
      </c>
      <c r="T4" s="18">
        <v>10.5</v>
      </c>
      <c r="U4" s="18">
        <v>20.7</v>
      </c>
      <c r="V4" s="18">
        <v>-17.8</v>
      </c>
      <c r="W4" s="18"/>
      <c r="X4" s="18"/>
      <c r="Y4" s="18"/>
      <c r="Z4" s="19"/>
      <c r="AA4" s="111">
        <f>SUM(B4:Z4)</f>
        <v>-570.49999999999989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105.01</v>
      </c>
      <c r="C7" s="117">
        <v>97</v>
      </c>
      <c r="D7" s="117">
        <v>93.95</v>
      </c>
      <c r="E7" s="117">
        <v>85</v>
      </c>
      <c r="F7" s="117">
        <v>90.09</v>
      </c>
      <c r="G7" s="117">
        <v>99.3</v>
      </c>
      <c r="H7" s="117">
        <v>122.79</v>
      </c>
      <c r="I7" s="117">
        <v>170</v>
      </c>
      <c r="J7" s="117">
        <v>99.42</v>
      </c>
      <c r="K7" s="117">
        <v>74.239999999999995</v>
      </c>
      <c r="L7" s="117">
        <v>97.52</v>
      </c>
      <c r="M7" s="117">
        <v>91.58</v>
      </c>
      <c r="N7" s="117">
        <v>80</v>
      </c>
      <c r="O7" s="117">
        <v>72.34</v>
      </c>
      <c r="P7" s="117">
        <v>84.05</v>
      </c>
      <c r="Q7" s="117">
        <v>90</v>
      </c>
      <c r="R7" s="117">
        <v>91.37</v>
      </c>
      <c r="S7" s="117">
        <v>123.36</v>
      </c>
      <c r="T7" s="117">
        <v>155</v>
      </c>
      <c r="U7" s="117">
        <v>209.3</v>
      </c>
      <c r="V7" s="117">
        <v>135.01</v>
      </c>
      <c r="W7" s="117">
        <v>105.69</v>
      </c>
      <c r="X7" s="117">
        <v>94.38</v>
      </c>
      <c r="Y7" s="117">
        <v>89</v>
      </c>
      <c r="Z7" s="118"/>
      <c r="AA7" s="119">
        <f>IF(SUM(B7:Z7)&lt;&gt;0,AVERAGEIF(B7:Z7,"&lt;&gt;"""),"")</f>
        <v>106.47499999999997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112.6</v>
      </c>
      <c r="D15" s="133"/>
      <c r="E15" s="133"/>
      <c r="F15" s="133"/>
      <c r="G15" s="133">
        <v>61.9</v>
      </c>
      <c r="H15" s="133">
        <v>15.6</v>
      </c>
      <c r="I15" s="133"/>
      <c r="J15" s="133"/>
      <c r="K15" s="133"/>
      <c r="L15" s="133"/>
      <c r="M15" s="133">
        <v>32.6</v>
      </c>
      <c r="N15" s="133">
        <v>206.9</v>
      </c>
      <c r="O15" s="133">
        <v>117.1</v>
      </c>
      <c r="P15" s="133">
        <v>65.2</v>
      </c>
      <c r="Q15" s="133"/>
      <c r="R15" s="133"/>
      <c r="S15" s="133">
        <v>30.4</v>
      </c>
      <c r="T15" s="133"/>
      <c r="U15" s="133"/>
      <c r="V15" s="133">
        <v>17.8</v>
      </c>
      <c r="W15" s="133"/>
      <c r="X15" s="133"/>
      <c r="Y15" s="133"/>
      <c r="Z15" s="131"/>
      <c r="AA15" s="132">
        <f t="shared" si="0"/>
        <v>660.1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112.6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61.9</v>
      </c>
      <c r="H16" s="135">
        <f t="shared" si="1"/>
        <v>15.6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32.6</v>
      </c>
      <c r="N16" s="135">
        <f t="shared" si="1"/>
        <v>206.9</v>
      </c>
      <c r="O16" s="135">
        <f t="shared" si="1"/>
        <v>117.1</v>
      </c>
      <c r="P16" s="135">
        <f t="shared" si="1"/>
        <v>65.2</v>
      </c>
      <c r="Q16" s="135">
        <f t="shared" si="1"/>
        <v>0</v>
      </c>
      <c r="R16" s="135">
        <f t="shared" si="1"/>
        <v>0</v>
      </c>
      <c r="S16" s="135">
        <f t="shared" si="1"/>
        <v>30.4</v>
      </c>
      <c r="T16" s="135">
        <f t="shared" si="1"/>
        <v>0</v>
      </c>
      <c r="U16" s="135">
        <f t="shared" si="1"/>
        <v>0</v>
      </c>
      <c r="V16" s="135">
        <f t="shared" si="1"/>
        <v>17.8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660.1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58.4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10.5</v>
      </c>
      <c r="U23" s="133">
        <v>20.7</v>
      </c>
      <c r="V23" s="133"/>
      <c r="W23" s="133"/>
      <c r="X23" s="133"/>
      <c r="Y23" s="133"/>
      <c r="Z23" s="131"/>
      <c r="AA23" s="132">
        <f t="shared" si="2"/>
        <v>89.600000000000009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58.4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10.5</v>
      </c>
      <c r="U24" s="135">
        <f t="shared" si="3"/>
        <v>20.7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89.600000000000009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2023-09-26T13:19:06Z</dcterms:created>
  <dcterms:modified xsi:type="dcterms:W3CDTF">2023-09-26T13:19:07Z</dcterms:modified>
</cp:coreProperties>
</file>