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<sst xmlns="http://schemas.openxmlformats.org/spreadsheetml/2006/main" count="117" uniqueCount="53">
  <si>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25/09/2023 16:17:07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</si>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</sst>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D8-4897-BD31-69A1D2D3250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D8-4897-BD31-69A1D2D3250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58.480000000000004</c:v>
                </c:pt>
                <c:pt idx="1">
                  <c:v>63.476999999999997</c:v>
                </c:pt>
                <c:pt idx="2">
                  <c:v>62.86</c:v>
                </c:pt>
                <c:pt idx="3">
                  <c:v>61.625</c:v>
                </c:pt>
                <c:pt idx="4">
                  <c:v>74.37</c:v>
                </c:pt>
                <c:pt idx="5">
                  <c:v>41.384</c:v>
                </c:pt>
                <c:pt idx="6">
                  <c:v>9.5839999999999996</c:v>
                </c:pt>
                <c:pt idx="8">
                  <c:v>4.4889999999999999</c:v>
                </c:pt>
                <c:pt idx="10">
                  <c:v>71.730999999999995</c:v>
                </c:pt>
                <c:pt idx="15">
                  <c:v>15.006</c:v>
                </c:pt>
                <c:pt idx="17">
                  <c:v>3.6859999999999999</c:v>
                </c:pt>
                <c:pt idx="22">
                  <c:v>20.056999999999999</c:v>
                </c:pt>
                <c:pt idx="23">
                  <c:v>26.998999999999999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D8-4897-BD31-69A1D2D3250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14.3</c:v>
                </c:pt>
                <c:pt idx="10">
                  <c:v>0</c:v>
                </c:pt>
                <c:pt idx="11">
                  <c:v>99.1</c:v>
                </c:pt>
                <c:pt idx="12">
                  <c:v>106.6</c:v>
                </c:pt>
                <c:pt idx="13">
                  <c:v>87</c:v>
                </c:pt>
                <c:pt idx="14">
                  <c:v>76.7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D8-4897-BD31-69A1D2D3250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2.9050000000000002</c:v>
                </c:pt>
                <c:pt idx="1">
                  <c:v>2.8930000000000002</c:v>
                </c:pt>
                <c:pt idx="2">
                  <c:v>2.8839999999999999</c:v>
                </c:pt>
                <c:pt idx="3">
                  <c:v>3.8790000000000004</c:v>
                </c:pt>
                <c:pt idx="4">
                  <c:v>4.2069999999999999</c:v>
                </c:pt>
                <c:pt idx="5">
                  <c:v>4.593</c:v>
                </c:pt>
                <c:pt idx="6">
                  <c:v>5.7149999999999999</c:v>
                </c:pt>
                <c:pt idx="7">
                  <c:v>5.157</c:v>
                </c:pt>
                <c:pt idx="8">
                  <c:v>6.2919999999999998</c:v>
                </c:pt>
                <c:pt idx="9">
                  <c:v>7.5319999999999991</c:v>
                </c:pt>
                <c:pt idx="10">
                  <c:v>16.664999999999999</c:v>
                </c:pt>
                <c:pt idx="11">
                  <c:v>2.359</c:v>
                </c:pt>
                <c:pt idx="12">
                  <c:v>12.947000000000001</c:v>
                </c:pt>
                <c:pt idx="13">
                  <c:v>1.706</c:v>
                </c:pt>
                <c:pt idx="14">
                  <c:v>2.5660000000000003</c:v>
                </c:pt>
                <c:pt idx="15">
                  <c:v>9.629999999999999</c:v>
                </c:pt>
                <c:pt idx="16">
                  <c:v>6.0069999999999997</c:v>
                </c:pt>
                <c:pt idx="17">
                  <c:v>6.4499999999999993</c:v>
                </c:pt>
                <c:pt idx="18">
                  <c:v>10.216999999999999</c:v>
                </c:pt>
                <c:pt idx="19">
                  <c:v>9.4860000000000007</c:v>
                </c:pt>
                <c:pt idx="20">
                  <c:v>13.423</c:v>
                </c:pt>
                <c:pt idx="21">
                  <c:v>17.382000000000001</c:v>
                </c:pt>
                <c:pt idx="22">
                  <c:v>18.16</c:v>
                </c:pt>
                <c:pt idx="23">
                  <c:v>18.327999999999999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D8-4897-BD31-69A1D2D3250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D8-4897-BD31-69A1D2D3250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D8-4897-BD31-69A1D2D32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90.24799999999999</c:v>
                </c:pt>
                <c:pt idx="1">
                  <c:v>95.88600000000001</c:v>
                </c:pt>
                <c:pt idx="2">
                  <c:v>97.043999999999983</c:v>
                </c:pt>
                <c:pt idx="3">
                  <c:v>96.802000000000007</c:v>
                </c:pt>
                <c:pt idx="4">
                  <c:v>123.24900000000001</c:v>
                </c:pt>
                <c:pt idx="5">
                  <c:v>71.222999999999999</c:v>
                </c:pt>
                <c:pt idx="6">
                  <c:v>62.253999999999998</c:v>
                </c:pt>
                <c:pt idx="7">
                  <c:v>97.266999999999982</c:v>
                </c:pt>
                <c:pt idx="8">
                  <c:v>76.115000000000009</c:v>
                </c:pt>
                <c:pt idx="9">
                  <c:v>55.103999999999999</c:v>
                </c:pt>
                <c:pt idx="10">
                  <c:v>108.89400000000001</c:v>
                </c:pt>
                <c:pt idx="11">
                  <c:v>107.218</c:v>
                </c:pt>
                <c:pt idx="12">
                  <c:v>127.608</c:v>
                </c:pt>
                <c:pt idx="13">
                  <c:v>91.064999999999998</c:v>
                </c:pt>
                <c:pt idx="14">
                  <c:v>81.11</c:v>
                </c:pt>
                <c:pt idx="15">
                  <c:v>75.998000000000005</c:v>
                </c:pt>
                <c:pt idx="16">
                  <c:v>61.185000000000002</c:v>
                </c:pt>
                <c:pt idx="17">
                  <c:v>62.019999999999996</c:v>
                </c:pt>
                <c:pt idx="18">
                  <c:v>87.53</c:v>
                </c:pt>
                <c:pt idx="19">
                  <c:v>72.385000000000005</c:v>
                </c:pt>
                <c:pt idx="20">
                  <c:v>73.753999999999991</c:v>
                </c:pt>
                <c:pt idx="21">
                  <c:v>61.631999999999991</c:v>
                </c:pt>
                <c:pt idx="22">
                  <c:v>68.56</c:v>
                </c:pt>
                <c:pt idx="23">
                  <c:v>70.169999999999987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D8-4897-BD31-69A1D2D32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112.24</c:v>
                </c:pt>
                <c:pt idx="1">
                  <c:v>107.07</c:v>
                </c:pt>
                <c:pt idx="2">
                  <c:v>103.93</c:v>
                </c:pt>
                <c:pt idx="3">
                  <c:v>105.5</c:v>
                </c:pt>
                <c:pt idx="4">
                  <c:v>100.79</c:v>
                </c:pt>
                <c:pt idx="5">
                  <c:v>107.99</c:v>
                </c:pt>
                <c:pt idx="6">
                  <c:v>125.88</c:v>
                </c:pt>
                <c:pt idx="7">
                  <c:v>139</c:v>
                </c:pt>
                <c:pt idx="8">
                  <c:v>106</c:v>
                </c:pt>
                <c:pt idx="9">
                  <c:v>100.23</c:v>
                </c:pt>
                <c:pt idx="10">
                  <c:v>88.8</c:v>
                </c:pt>
                <c:pt idx="11">
                  <c:v>68.73</c:v>
                </c:pt>
                <c:pt idx="12">
                  <c:v>80.38</c:v>
                </c:pt>
                <c:pt idx="13">
                  <c:v>53.71</c:v>
                </c:pt>
                <c:pt idx="14">
                  <c:v>80.72</c:v>
                </c:pt>
                <c:pt idx="15">
                  <c:v>98.02</c:v>
                </c:pt>
                <c:pt idx="16">
                  <c:v>97.72</c:v>
                </c:pt>
                <c:pt idx="17">
                  <c:v>127.67</c:v>
                </c:pt>
                <c:pt idx="18">
                  <c:v>166</c:v>
                </c:pt>
                <c:pt idx="19">
                  <c:v>223.94</c:v>
                </c:pt>
                <c:pt idx="20">
                  <c:v>149.91999999999999</c:v>
                </c:pt>
                <c:pt idx="21">
                  <c:v>118.06</c:v>
                </c:pt>
                <c:pt idx="22">
                  <c:v>101.04</c:v>
                </c:pt>
                <c:pt idx="23">
                  <c:v>94.7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FD8-4897-BD31-69A1D2D32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90.24799999999999</v>
      </c>
      <c r="C4" s="18">
        <v>95.885999999999996</v>
      </c>
      <c r="D4" s="18">
        <v>97.044000000000011</v>
      </c>
      <c r="E4" s="18">
        <v>96.769000000000005</v>
      </c>
      <c r="F4" s="18">
        <v>123.23099999999999</v>
      </c>
      <c r="G4" s="18">
        <v>71.238</v>
      </c>
      <c r="H4" s="18">
        <v>62.302000000000007</v>
      </c>
      <c r="I4" s="18">
        <v>97.3</v>
      </c>
      <c r="J4" s="18">
        <v>76.115000000000009</v>
      </c>
      <c r="K4" s="18">
        <v>55.131</v>
      </c>
      <c r="L4" s="18">
        <v>108.86099999999998</v>
      </c>
      <c r="M4" s="18">
        <v>107.23</v>
      </c>
      <c r="N4" s="18">
        <v>127.658</v>
      </c>
      <c r="O4" s="18">
        <v>91.021000000000001</v>
      </c>
      <c r="P4" s="18">
        <v>81.135999999999996</v>
      </c>
      <c r="Q4" s="18">
        <v>76.013999999999996</v>
      </c>
      <c r="R4" s="18">
        <v>61.185000000000002</v>
      </c>
      <c r="S4" s="18">
        <v>62.037000000000006</v>
      </c>
      <c r="T4" s="18">
        <v>87.557999999999993</v>
      </c>
      <c r="U4" s="18">
        <v>72.385000000000005</v>
      </c>
      <c r="V4" s="18">
        <v>73.754000000000005</v>
      </c>
      <c r="W4" s="18">
        <v>61.632000000000005</v>
      </c>
      <c r="X4" s="18">
        <v>68.56</v>
      </c>
      <c r="Y4" s="18">
        <v>70.17</v>
      </c>
      <c r="Z4" s="19"/>
      <c r="AA4" s="20">
        <f>SUM(B4:Z4)</f>
        <v>2014.4649999999995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112.24</v>
      </c>
      <c r="C7" s="28">
        <v>107.07</v>
      </c>
      <c r="D7" s="28">
        <v>103.93</v>
      </c>
      <c r="E7" s="28">
        <v>105.5</v>
      </c>
      <c r="F7" s="28">
        <v>100.79</v>
      </c>
      <c r="G7" s="28">
        <v>107.99</v>
      </c>
      <c r="H7" s="28">
        <v>125.88</v>
      </c>
      <c r="I7" s="28">
        <v>139</v>
      </c>
      <c r="J7" s="28">
        <v>106</v>
      </c>
      <c r="K7" s="28">
        <v>100.23</v>
      </c>
      <c r="L7" s="28">
        <v>88.8</v>
      </c>
      <c r="M7" s="28">
        <v>68.73</v>
      </c>
      <c r="N7" s="28">
        <v>80.38</v>
      </c>
      <c r="O7" s="28">
        <v>53.71</v>
      </c>
      <c r="P7" s="28">
        <v>80.72</v>
      </c>
      <c r="Q7" s="28">
        <v>98.02</v>
      </c>
      <c r="R7" s="28">
        <v>97.72</v>
      </c>
      <c r="S7" s="28">
        <v>127.67</v>
      </c>
      <c r="T7" s="28">
        <v>166</v>
      </c>
      <c r="U7" s="28">
        <v>223.94</v>
      </c>
      <c r="V7" s="28">
        <v>149.91999999999999</v>
      </c>
      <c r="W7" s="28">
        <v>118.06</v>
      </c>
      <c r="X7" s="28">
        <v>101.04</v>
      </c>
      <c r="Y7" s="28">
        <v>94.7</v>
      </c>
      <c r="Z7" s="29"/>
      <c r="AA7" s="30">
        <f>IF(SUM(B7:Z7)&lt;&gt;0,AVERAGEIF(B7:Z7,"&lt;&gt;"""),"")</f>
        <v>110.75166666666667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58.480000000000004</v>
      </c>
      <c r="C12" s="52">
        <v>63.476999999999997</v>
      </c>
      <c r="D12" s="52">
        <v>62.86</v>
      </c>
      <c r="E12" s="52">
        <v>61.625</v>
      </c>
      <c r="F12" s="52">
        <v>74.37</v>
      </c>
      <c r="G12" s="52">
        <v>41.384</v>
      </c>
      <c r="H12" s="52">
        <v>9.5839999999999996</v>
      </c>
      <c r="I12" s="52"/>
      <c r="J12" s="52">
        <v>4.4889999999999999</v>
      </c>
      <c r="K12" s="52"/>
      <c r="L12" s="52">
        <v>71.730999999999995</v>
      </c>
      <c r="M12" s="52"/>
      <c r="N12" s="52"/>
      <c r="O12" s="52"/>
      <c r="P12" s="52"/>
      <c r="Q12" s="52">
        <v>15.006</v>
      </c>
      <c r="R12" s="52"/>
      <c r="S12" s="52">
        <v>3.6859999999999999</v>
      </c>
      <c r="T12" s="52"/>
      <c r="U12" s="52"/>
      <c r="V12" s="52"/>
      <c r="W12" s="52"/>
      <c r="X12" s="52">
        <v>20.056999999999999</v>
      </c>
      <c r="Y12" s="52">
        <v>26.998999999999999</v>
      </c>
      <c r="Z12" s="53"/>
      <c r="AA12" s="54">
        <f t="shared" si="0"/>
        <v>513.74799999999993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2.9050000000000002</v>
      </c>
      <c r="C14" s="57">
        <v>2.8930000000000002</v>
      </c>
      <c r="D14" s="57">
        <v>2.8839999999999999</v>
      </c>
      <c r="E14" s="57">
        <v>3.8790000000000004</v>
      </c>
      <c r="F14" s="57">
        <v>4.2069999999999999</v>
      </c>
      <c r="G14" s="57">
        <v>4.593</v>
      </c>
      <c r="H14" s="57">
        <v>5.7149999999999999</v>
      </c>
      <c r="I14" s="57">
        <v>5.157</v>
      </c>
      <c r="J14" s="57">
        <v>6.2919999999999998</v>
      </c>
      <c r="K14" s="57">
        <v>7.5319999999999991</v>
      </c>
      <c r="L14" s="57">
        <v>16.664999999999999</v>
      </c>
      <c r="M14" s="57">
        <v>2.359</v>
      </c>
      <c r="N14" s="57">
        <v>12.947000000000001</v>
      </c>
      <c r="O14" s="57">
        <v>1.706</v>
      </c>
      <c r="P14" s="57">
        <v>2.5660000000000003</v>
      </c>
      <c r="Q14" s="57">
        <v>9.629999999999999</v>
      </c>
      <c r="R14" s="57">
        <v>6.0069999999999997</v>
      </c>
      <c r="S14" s="57">
        <v>6.4499999999999993</v>
      </c>
      <c r="T14" s="57">
        <v>10.216999999999999</v>
      </c>
      <c r="U14" s="57">
        <v>9.4860000000000007</v>
      </c>
      <c r="V14" s="57">
        <v>13.423</v>
      </c>
      <c r="W14" s="57">
        <v>17.382000000000001</v>
      </c>
      <c r="X14" s="57">
        <v>18.16</v>
      </c>
      <c r="Y14" s="57">
        <v>18.327999999999999</v>
      </c>
      <c r="Z14" s="58"/>
      <c r="AA14" s="59">
        <f t="shared" si="0"/>
        <v>191.38300000000001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61.385000000000005</v>
      </c>
      <c r="C16" s="62">
        <f t="shared" ref="C16:Z16" si="1">IF(LEN(C$2)&gt;0,SUM(C10:C15),"")</f>
        <v>66.36999999999999</v>
      </c>
      <c r="D16" s="62">
        <f t="shared" si="1"/>
        <v>65.744</v>
      </c>
      <c r="E16" s="62">
        <f t="shared" si="1"/>
        <v>65.504000000000005</v>
      </c>
      <c r="F16" s="62">
        <f t="shared" si="1"/>
        <v>78.576999999999998</v>
      </c>
      <c r="G16" s="62">
        <f t="shared" si="1"/>
        <v>45.977000000000004</v>
      </c>
      <c r="H16" s="62">
        <f t="shared" si="1"/>
        <v>15.298999999999999</v>
      </c>
      <c r="I16" s="62">
        <f t="shared" si="1"/>
        <v>5.157</v>
      </c>
      <c r="J16" s="62">
        <f t="shared" si="1"/>
        <v>10.780999999999999</v>
      </c>
      <c r="K16" s="62">
        <f t="shared" si="1"/>
        <v>7.5319999999999991</v>
      </c>
      <c r="L16" s="62">
        <f t="shared" si="1"/>
        <v>88.395999999999987</v>
      </c>
      <c r="M16" s="62">
        <f t="shared" si="1"/>
        <v>2.359</v>
      </c>
      <c r="N16" s="62">
        <f t="shared" si="1"/>
        <v>12.947000000000001</v>
      </c>
      <c r="O16" s="62">
        <f t="shared" si="1"/>
        <v>1.706</v>
      </c>
      <c r="P16" s="62">
        <f t="shared" si="1"/>
        <v>2.5660000000000003</v>
      </c>
      <c r="Q16" s="62">
        <f t="shared" si="1"/>
        <v>24.635999999999999</v>
      </c>
      <c r="R16" s="62">
        <f t="shared" si="1"/>
        <v>6.0069999999999997</v>
      </c>
      <c r="S16" s="62">
        <f t="shared" si="1"/>
        <v>10.135999999999999</v>
      </c>
      <c r="T16" s="62">
        <f t="shared" si="1"/>
        <v>10.216999999999999</v>
      </c>
      <c r="U16" s="62">
        <f t="shared" si="1"/>
        <v>9.4860000000000007</v>
      </c>
      <c r="V16" s="62">
        <f t="shared" si="1"/>
        <v>13.423</v>
      </c>
      <c r="W16" s="62">
        <f t="shared" si="1"/>
        <v>17.382000000000001</v>
      </c>
      <c r="X16" s="62">
        <f t="shared" si="1"/>
        <v>38.216999999999999</v>
      </c>
      <c r="Y16" s="62">
        <f t="shared" si="1"/>
        <v>45.326999999999998</v>
      </c>
      <c r="Z16" s="63" t="str">
        <f t="shared" si="1"/>
        <v/>
      </c>
      <c r="AA16" s="64">
        <f>SUM(AA10:AA15)</f>
        <v>705.13099999999997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5.15" customHeight="1" x14ac:dyDescent="0.2">
      <c r="A20" s="75" t="s">
        <v>15</v>
      </c>
      <c r="B20" s="76">
        <v>28.863000000000003</v>
      </c>
      <c r="C20" s="77">
        <v>29.515999999999998</v>
      </c>
      <c r="D20" s="77">
        <v>31.3</v>
      </c>
      <c r="E20" s="77">
        <v>31.265000000000001</v>
      </c>
      <c r="F20" s="77">
        <v>44.653999999999996</v>
      </c>
      <c r="G20" s="77">
        <v>25.261000000000003</v>
      </c>
      <c r="H20" s="77">
        <v>47.003</v>
      </c>
      <c r="I20" s="77">
        <v>40.81</v>
      </c>
      <c r="J20" s="77">
        <v>54.911000000000001</v>
      </c>
      <c r="K20" s="77">
        <v>3.802</v>
      </c>
      <c r="L20" s="77">
        <v>3.2280000000000002</v>
      </c>
      <c r="M20" s="77"/>
      <c r="N20" s="77">
        <v>1.4750000000000001</v>
      </c>
      <c r="O20" s="77">
        <v>1.4999999999999999E-2</v>
      </c>
      <c r="P20" s="77"/>
      <c r="Q20" s="77">
        <v>34.368000000000002</v>
      </c>
      <c r="R20" s="77">
        <v>48.408000000000001</v>
      </c>
      <c r="S20" s="77">
        <v>40.875999999999998</v>
      </c>
      <c r="T20" s="77">
        <v>41.709000000000003</v>
      </c>
      <c r="U20" s="77">
        <v>40.682000000000002</v>
      </c>
      <c r="V20" s="77">
        <v>48.978999999999999</v>
      </c>
      <c r="W20" s="77">
        <v>35.853999999999999</v>
      </c>
      <c r="X20" s="77">
        <v>22.113</v>
      </c>
      <c r="Y20" s="77">
        <v>14.643000000000001</v>
      </c>
      <c r="Z20" s="78"/>
      <c r="AA20" s="79">
        <f t="shared" si="2"/>
        <v>669.73500000000013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1.333</v>
      </c>
      <c r="J21" s="81">
        <v>10.423</v>
      </c>
      <c r="K21" s="81">
        <v>9.4969999999999999</v>
      </c>
      <c r="L21" s="81">
        <v>17.236999999999998</v>
      </c>
      <c r="M21" s="81">
        <v>5.7710000000000008</v>
      </c>
      <c r="N21" s="81">
        <v>6.6359999999999992</v>
      </c>
      <c r="O21" s="81">
        <v>2.2999999999999998</v>
      </c>
      <c r="P21" s="81">
        <v>1.87</v>
      </c>
      <c r="Q21" s="81">
        <v>17.009999999999998</v>
      </c>
      <c r="R21" s="81">
        <v>6.77</v>
      </c>
      <c r="S21" s="81">
        <v>11.025</v>
      </c>
      <c r="T21" s="81">
        <v>35.632000000000005</v>
      </c>
      <c r="U21" s="81">
        <v>22.216999999999999</v>
      </c>
      <c r="V21" s="81">
        <v>11.352</v>
      </c>
      <c r="W21" s="81">
        <v>8.3960000000000008</v>
      </c>
      <c r="X21" s="81">
        <v>8.23</v>
      </c>
      <c r="Y21" s="81">
        <v>10.199999999999999</v>
      </c>
      <c r="Z21" s="78"/>
      <c r="AA21" s="79">
        <f t="shared" si="2"/>
        <v>185.89899999999997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28.863000000000003</v>
      </c>
      <c r="C25" s="88">
        <f t="shared" ref="C25:Z25" si="3">IF(LEN(C$2)&gt;0,SUM(C19:C24),"")</f>
        <v>29.515999999999998</v>
      </c>
      <c r="D25" s="88">
        <f t="shared" si="3"/>
        <v>31.3</v>
      </c>
      <c r="E25" s="88">
        <f t="shared" si="3"/>
        <v>31.265000000000001</v>
      </c>
      <c r="F25" s="88">
        <f t="shared" si="3"/>
        <v>44.653999999999996</v>
      </c>
      <c r="G25" s="88">
        <f t="shared" si="3"/>
        <v>25.261000000000003</v>
      </c>
      <c r="H25" s="88">
        <f t="shared" si="3"/>
        <v>47.003</v>
      </c>
      <c r="I25" s="88">
        <f t="shared" si="3"/>
        <v>92.143000000000001</v>
      </c>
      <c r="J25" s="88">
        <f t="shared" si="3"/>
        <v>65.334000000000003</v>
      </c>
      <c r="K25" s="88">
        <f t="shared" si="3"/>
        <v>33.298999999999999</v>
      </c>
      <c r="L25" s="88">
        <f t="shared" si="3"/>
        <v>20.465</v>
      </c>
      <c r="M25" s="88">
        <f t="shared" si="3"/>
        <v>5.7710000000000008</v>
      </c>
      <c r="N25" s="88">
        <f t="shared" si="3"/>
        <v>8.1109999999999989</v>
      </c>
      <c r="O25" s="88">
        <f t="shared" si="3"/>
        <v>2.3149999999999999</v>
      </c>
      <c r="P25" s="88">
        <f t="shared" si="3"/>
        <v>1.87</v>
      </c>
      <c r="Q25" s="88">
        <f t="shared" si="3"/>
        <v>51.378</v>
      </c>
      <c r="R25" s="88">
        <f t="shared" si="3"/>
        <v>55.177999999999997</v>
      </c>
      <c r="S25" s="88">
        <f t="shared" si="3"/>
        <v>51.900999999999996</v>
      </c>
      <c r="T25" s="88">
        <f t="shared" si="3"/>
        <v>77.341000000000008</v>
      </c>
      <c r="U25" s="88">
        <f t="shared" si="3"/>
        <v>62.899000000000001</v>
      </c>
      <c r="V25" s="88">
        <f t="shared" si="3"/>
        <v>60.331000000000003</v>
      </c>
      <c r="W25" s="88">
        <f t="shared" si="3"/>
        <v>44.25</v>
      </c>
      <c r="X25" s="88">
        <f t="shared" si="3"/>
        <v>30.343</v>
      </c>
      <c r="Y25" s="88">
        <f t="shared" si="3"/>
        <v>24.843</v>
      </c>
      <c r="Z25" s="89" t="str">
        <f t="shared" si="3"/>
        <v/>
      </c>
      <c r="AA25" s="90">
        <f>SUM(AA19:AA24)</f>
        <v>925.63400000000013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90.248000000000005</v>
      </c>
      <c r="C29" s="77">
        <v>95.885999999999996</v>
      </c>
      <c r="D29" s="77">
        <v>97.043999999999997</v>
      </c>
      <c r="E29" s="77">
        <v>96.769000000000005</v>
      </c>
      <c r="F29" s="77">
        <v>123.23099999999999</v>
      </c>
      <c r="G29" s="77">
        <v>71.238</v>
      </c>
      <c r="H29" s="77">
        <v>62.302</v>
      </c>
      <c r="I29" s="77">
        <v>97.3</v>
      </c>
      <c r="J29" s="77">
        <v>76.114999999999995</v>
      </c>
      <c r="K29" s="77">
        <v>40.831000000000003</v>
      </c>
      <c r="L29" s="77">
        <v>108.861</v>
      </c>
      <c r="M29" s="77">
        <v>8.1300000000000008</v>
      </c>
      <c r="N29" s="77">
        <v>21.058</v>
      </c>
      <c r="O29" s="77">
        <v>4.0209999999999999</v>
      </c>
      <c r="P29" s="77">
        <v>4.4359999999999999</v>
      </c>
      <c r="Q29" s="77">
        <v>76.013999999999996</v>
      </c>
      <c r="R29" s="77">
        <v>61.185000000000002</v>
      </c>
      <c r="S29" s="77">
        <v>62.036999999999999</v>
      </c>
      <c r="T29" s="77">
        <v>87.558000000000007</v>
      </c>
      <c r="U29" s="77">
        <v>72.385000000000005</v>
      </c>
      <c r="V29" s="77">
        <v>73.754000000000005</v>
      </c>
      <c r="W29" s="77">
        <v>61.631999999999998</v>
      </c>
      <c r="X29" s="77">
        <v>68.56</v>
      </c>
      <c r="Y29" s="77">
        <v>70.17</v>
      </c>
      <c r="Z29" s="78"/>
      <c r="AA29" s="79">
        <f>SUM(B29:Z29)</f>
        <v>1630.7649999999999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90.248000000000005</v>
      </c>
      <c r="C31" s="62">
        <f t="shared" ref="C31:Z31" si="4">IF(LEN(C$2)&gt;0,SUM(C28:C30),"")</f>
        <v>95.885999999999996</v>
      </c>
      <c r="D31" s="62">
        <f t="shared" si="4"/>
        <v>97.043999999999997</v>
      </c>
      <c r="E31" s="62">
        <f t="shared" si="4"/>
        <v>96.769000000000005</v>
      </c>
      <c r="F31" s="62">
        <f t="shared" si="4"/>
        <v>123.23099999999999</v>
      </c>
      <c r="G31" s="62">
        <f t="shared" si="4"/>
        <v>71.238</v>
      </c>
      <c r="H31" s="62">
        <f t="shared" si="4"/>
        <v>62.302</v>
      </c>
      <c r="I31" s="62">
        <f t="shared" si="4"/>
        <v>97.3</v>
      </c>
      <c r="J31" s="62">
        <f t="shared" si="4"/>
        <v>76.114999999999995</v>
      </c>
      <c r="K31" s="62">
        <f t="shared" si="4"/>
        <v>40.831000000000003</v>
      </c>
      <c r="L31" s="62">
        <f t="shared" si="4"/>
        <v>108.861</v>
      </c>
      <c r="M31" s="62">
        <f t="shared" si="4"/>
        <v>8.1300000000000008</v>
      </c>
      <c r="N31" s="62">
        <f t="shared" si="4"/>
        <v>21.058</v>
      </c>
      <c r="O31" s="62">
        <f t="shared" si="4"/>
        <v>4.0209999999999999</v>
      </c>
      <c r="P31" s="62">
        <f t="shared" si="4"/>
        <v>4.4359999999999999</v>
      </c>
      <c r="Q31" s="62">
        <f t="shared" si="4"/>
        <v>76.013999999999996</v>
      </c>
      <c r="R31" s="62">
        <f t="shared" si="4"/>
        <v>61.185000000000002</v>
      </c>
      <c r="S31" s="62">
        <f t="shared" si="4"/>
        <v>62.036999999999999</v>
      </c>
      <c r="T31" s="62">
        <f t="shared" si="4"/>
        <v>87.558000000000007</v>
      </c>
      <c r="U31" s="62">
        <f t="shared" si="4"/>
        <v>72.385000000000005</v>
      </c>
      <c r="V31" s="62">
        <f t="shared" si="4"/>
        <v>73.754000000000005</v>
      </c>
      <c r="W31" s="62">
        <f t="shared" si="4"/>
        <v>61.631999999999998</v>
      </c>
      <c r="X31" s="62">
        <f t="shared" si="4"/>
        <v>68.56</v>
      </c>
      <c r="Y31" s="62">
        <f t="shared" si="4"/>
        <v>70.17</v>
      </c>
      <c r="Z31" s="63" t="str">
        <f t="shared" si="4"/>
        <v/>
      </c>
      <c r="AA31" s="64">
        <f>SUM(AA28:AA30)</f>
        <v>1630.7649999999999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14.3</v>
      </c>
      <c r="L38" s="99"/>
      <c r="M38" s="99">
        <v>99.1</v>
      </c>
      <c r="N38" s="99">
        <v>106.6</v>
      </c>
      <c r="O38" s="99">
        <v>87</v>
      </c>
      <c r="P38" s="99">
        <v>76.7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14.3</v>
      </c>
      <c r="L39" s="88">
        <f t="shared" si="6"/>
        <v>0</v>
      </c>
      <c r="M39" s="88">
        <f t="shared" si="6"/>
        <v>99.1</v>
      </c>
      <c r="N39" s="88">
        <f t="shared" si="6"/>
        <v>106.6</v>
      </c>
      <c r="O39" s="88">
        <f t="shared" si="6"/>
        <v>87</v>
      </c>
      <c r="P39" s="88">
        <f t="shared" si="6"/>
        <v>76.7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14.3</v>
      </c>
      <c r="L46" s="99"/>
      <c r="M46" s="99">
        <v>99.1</v>
      </c>
      <c r="N46" s="99">
        <v>106.6</v>
      </c>
      <c r="O46" s="99">
        <v>87</v>
      </c>
      <c r="P46" s="99">
        <v>76.7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383.7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14.3</v>
      </c>
      <c r="L48" s="88">
        <f t="shared" si="8"/>
        <v>0</v>
      </c>
      <c r="M48" s="88">
        <f t="shared" si="8"/>
        <v>99.1</v>
      </c>
      <c r="N48" s="88">
        <f t="shared" si="8"/>
        <v>106.6</v>
      </c>
      <c r="O48" s="88">
        <f t="shared" si="8"/>
        <v>87</v>
      </c>
      <c r="P48" s="88">
        <f t="shared" si="8"/>
        <v>76.7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383.7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90.248000000000005</v>
      </c>
      <c r="C51" s="88">
        <f t="shared" si="10"/>
        <v>95.885999999999996</v>
      </c>
      <c r="D51" s="88">
        <f t="shared" si="10"/>
        <v>97.043999999999997</v>
      </c>
      <c r="E51" s="88">
        <f t="shared" si="10"/>
        <v>96.769000000000005</v>
      </c>
      <c r="F51" s="88">
        <f t="shared" si="10"/>
        <v>123.23099999999999</v>
      </c>
      <c r="G51" s="88">
        <f t="shared" si="10"/>
        <v>71.238</v>
      </c>
      <c r="H51" s="88">
        <f t="shared" si="10"/>
        <v>62.302</v>
      </c>
      <c r="I51" s="88">
        <f t="shared" si="10"/>
        <v>97.3</v>
      </c>
      <c r="J51" s="88">
        <f t="shared" si="10"/>
        <v>76.115000000000009</v>
      </c>
      <c r="K51" s="88">
        <f t="shared" si="10"/>
        <v>55.131</v>
      </c>
      <c r="L51" s="88">
        <f t="shared" si="10"/>
        <v>108.86099999999999</v>
      </c>
      <c r="M51" s="88">
        <f t="shared" si="10"/>
        <v>107.22999999999999</v>
      </c>
      <c r="N51" s="88">
        <f t="shared" si="10"/>
        <v>127.65799999999999</v>
      </c>
      <c r="O51" s="88">
        <f t="shared" si="10"/>
        <v>91.021000000000001</v>
      </c>
      <c r="P51" s="88">
        <f t="shared" si="10"/>
        <v>81.135999999999996</v>
      </c>
      <c r="Q51" s="88">
        <f t="shared" si="10"/>
        <v>76.013999999999996</v>
      </c>
      <c r="R51" s="88">
        <f t="shared" si="10"/>
        <v>61.184999999999995</v>
      </c>
      <c r="S51" s="88">
        <f t="shared" si="10"/>
        <v>62.036999999999992</v>
      </c>
      <c r="T51" s="88">
        <f t="shared" si="10"/>
        <v>87.558000000000007</v>
      </c>
      <c r="U51" s="88">
        <f t="shared" si="10"/>
        <v>72.385000000000005</v>
      </c>
      <c r="V51" s="88">
        <f t="shared" si="10"/>
        <v>73.754000000000005</v>
      </c>
      <c r="W51" s="88">
        <f t="shared" si="10"/>
        <v>61.632000000000005</v>
      </c>
      <c r="X51" s="88">
        <f t="shared" si="10"/>
        <v>68.56</v>
      </c>
      <c r="Y51" s="88">
        <f t="shared" si="10"/>
        <v>70.17</v>
      </c>
      <c r="Z51" s="89" t="str">
        <f t="shared" si="10"/>
        <v/>
      </c>
      <c r="AA51" s="104">
        <f>SUM(B51:Z51)</f>
        <v>2014.4649999999995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90.24799999999999</v>
      </c>
      <c r="C4" s="18">
        <v>95.88600000000001</v>
      </c>
      <c r="D4" s="18">
        <v>97.043999999999983</v>
      </c>
      <c r="E4" s="18">
        <v>96.802000000000007</v>
      </c>
      <c r="F4" s="18">
        <v>123.24900000000001</v>
      </c>
      <c r="G4" s="18">
        <v>71.222999999999999</v>
      </c>
      <c r="H4" s="18">
        <v>62.253999999999998</v>
      </c>
      <c r="I4" s="18">
        <v>97.266999999999982</v>
      </c>
      <c r="J4" s="18">
        <v>76.115000000000009</v>
      </c>
      <c r="K4" s="18">
        <v>55.103999999999999</v>
      </c>
      <c r="L4" s="18">
        <v>108.89400000000001</v>
      </c>
      <c r="M4" s="18">
        <v>107.218</v>
      </c>
      <c r="N4" s="18">
        <v>127.608</v>
      </c>
      <c r="O4" s="18">
        <v>91.064999999999998</v>
      </c>
      <c r="P4" s="18">
        <v>81.11</v>
      </c>
      <c r="Q4" s="18">
        <v>75.998000000000005</v>
      </c>
      <c r="R4" s="18">
        <v>61.185000000000002</v>
      </c>
      <c r="S4" s="18">
        <v>62.019999999999996</v>
      </c>
      <c r="T4" s="18">
        <v>87.53</v>
      </c>
      <c r="U4" s="18">
        <v>72.385000000000005</v>
      </c>
      <c r="V4" s="18">
        <v>73.753999999999991</v>
      </c>
      <c r="W4" s="18">
        <v>61.631999999999991</v>
      </c>
      <c r="X4" s="18">
        <v>68.56</v>
      </c>
      <c r="Y4" s="18">
        <v>70.169999999999987</v>
      </c>
      <c r="Z4" s="19"/>
      <c r="AA4" s="20">
        <f>SUM(B4:Z4)</f>
        <v>2014.3209999999999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112.24</v>
      </c>
      <c r="C7" s="28">
        <v>107.07</v>
      </c>
      <c r="D7" s="28">
        <v>103.93</v>
      </c>
      <c r="E7" s="28">
        <v>105.5</v>
      </c>
      <c r="F7" s="28">
        <v>100.79</v>
      </c>
      <c r="G7" s="28">
        <v>107.99</v>
      </c>
      <c r="H7" s="28">
        <v>125.88</v>
      </c>
      <c r="I7" s="28">
        <v>139</v>
      </c>
      <c r="J7" s="28">
        <v>106</v>
      </c>
      <c r="K7" s="28">
        <v>100.23</v>
      </c>
      <c r="L7" s="28">
        <v>88.8</v>
      </c>
      <c r="M7" s="28">
        <v>68.73</v>
      </c>
      <c r="N7" s="28">
        <v>80.38</v>
      </c>
      <c r="O7" s="28">
        <v>53.71</v>
      </c>
      <c r="P7" s="28">
        <v>80.72</v>
      </c>
      <c r="Q7" s="28">
        <v>98.02</v>
      </c>
      <c r="R7" s="28">
        <v>97.72</v>
      </c>
      <c r="S7" s="28">
        <v>127.67</v>
      </c>
      <c r="T7" s="28">
        <v>166</v>
      </c>
      <c r="U7" s="28">
        <v>223.94</v>
      </c>
      <c r="V7" s="28">
        <v>149.91999999999999</v>
      </c>
      <c r="W7" s="28">
        <v>118.06</v>
      </c>
      <c r="X7" s="28">
        <v>101.04</v>
      </c>
      <c r="Y7" s="28">
        <v>94.7</v>
      </c>
      <c r="Z7" s="29"/>
      <c r="AA7" s="30">
        <f>IF(SUM(B7:Z7)&lt;&gt;0,AVERAGEIF(B7:Z7,"&lt;&gt;"""),"")</f>
        <v>110.75166666666667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7.74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7.74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78.031000000000006</v>
      </c>
      <c r="N14" s="57">
        <v>76</v>
      </c>
      <c r="O14" s="57">
        <v>1.506</v>
      </c>
      <c r="P14" s="57">
        <v>53.138000000000005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208.67500000000001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78.031000000000006</v>
      </c>
      <c r="N16" s="62">
        <f t="shared" si="1"/>
        <v>76</v>
      </c>
      <c r="O16" s="62">
        <f t="shared" si="1"/>
        <v>9.2460000000000004</v>
      </c>
      <c r="P16" s="62">
        <f t="shared" si="1"/>
        <v>53.138000000000005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216.41500000000002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</v>
      </c>
      <c r="C19" s="72">
        <v>70</v>
      </c>
      <c r="D19" s="72">
        <v>70</v>
      </c>
      <c r="E19" s="72">
        <v>20</v>
      </c>
      <c r="F19" s="72">
        <v>20</v>
      </c>
      <c r="G19" s="72"/>
      <c r="H19" s="72"/>
      <c r="I19" s="72"/>
      <c r="J19" s="72"/>
      <c r="K19" s="72"/>
      <c r="L19" s="72"/>
      <c r="M19" s="72"/>
      <c r="N19" s="72">
        <v>50</v>
      </c>
      <c r="O19" s="72">
        <v>50</v>
      </c>
      <c r="P19" s="72">
        <v>20</v>
      </c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390</v>
      </c>
    </row>
    <row r="20" spans="1:27" ht="25.15" customHeight="1" x14ac:dyDescent="0.2">
      <c r="A20" s="75" t="s">
        <v>15</v>
      </c>
      <c r="B20" s="76">
        <v>3.8449999999999998</v>
      </c>
      <c r="C20" s="77">
        <v>11.227</v>
      </c>
      <c r="D20" s="77">
        <v>4.2999999999999997E-2</v>
      </c>
      <c r="E20" s="77">
        <v>4.2999999999999997E-2</v>
      </c>
      <c r="F20" s="77">
        <v>1.9339999999999999</v>
      </c>
      <c r="G20" s="77">
        <v>0.20599999999999999</v>
      </c>
      <c r="H20" s="77">
        <v>1.87</v>
      </c>
      <c r="I20" s="77">
        <v>12.581</v>
      </c>
      <c r="J20" s="77">
        <v>15.088999999999999</v>
      </c>
      <c r="K20" s="77">
        <v>9.1999999999999998E-2</v>
      </c>
      <c r="L20" s="77">
        <v>0.93399999999999994</v>
      </c>
      <c r="M20" s="77">
        <v>0.32400000000000001</v>
      </c>
      <c r="N20" s="77"/>
      <c r="O20" s="77"/>
      <c r="P20" s="77">
        <v>0.54100000000000004</v>
      </c>
      <c r="Q20" s="77"/>
      <c r="R20" s="77">
        <v>7.6999999999999999E-2</v>
      </c>
      <c r="S20" s="77">
        <v>3.0450000000000004</v>
      </c>
      <c r="T20" s="77">
        <v>7.1999999999999995E-2</v>
      </c>
      <c r="U20" s="77">
        <v>10.069000000000001</v>
      </c>
      <c r="V20" s="77">
        <v>5.0590000000000002</v>
      </c>
      <c r="W20" s="77">
        <v>5.6000000000000001E-2</v>
      </c>
      <c r="X20" s="77">
        <v>5.7980000000000009</v>
      </c>
      <c r="Y20" s="77">
        <v>5.0470000000000006</v>
      </c>
      <c r="Z20" s="78"/>
      <c r="AA20" s="79">
        <f t="shared" si="2"/>
        <v>77.951999999999984</v>
      </c>
    </row>
    <row r="21" spans="1:27" ht="25.15" customHeight="1" x14ac:dyDescent="0.2">
      <c r="A21" s="75" t="s">
        <v>16</v>
      </c>
      <c r="B21" s="80">
        <v>16.403000000000002</v>
      </c>
      <c r="C21" s="81">
        <v>14.658999999999999</v>
      </c>
      <c r="D21" s="81">
        <v>27.000999999999998</v>
      </c>
      <c r="E21" s="81">
        <v>9.2590000000000003</v>
      </c>
      <c r="F21" s="81">
        <v>11.914999999999999</v>
      </c>
      <c r="G21" s="81">
        <v>18.617000000000001</v>
      </c>
      <c r="H21" s="81">
        <v>13.584</v>
      </c>
      <c r="I21" s="81">
        <v>18.585999999999999</v>
      </c>
      <c r="J21" s="81">
        <v>61.026000000000003</v>
      </c>
      <c r="K21" s="81">
        <v>55.012</v>
      </c>
      <c r="L21" s="81">
        <v>1.26</v>
      </c>
      <c r="M21" s="81">
        <v>28.863</v>
      </c>
      <c r="N21" s="81">
        <v>1.6080000000000001</v>
      </c>
      <c r="O21" s="81">
        <v>31.819000000000003</v>
      </c>
      <c r="P21" s="81">
        <v>7.431</v>
      </c>
      <c r="Q21" s="81">
        <v>13.898000000000001</v>
      </c>
      <c r="R21" s="81">
        <v>61.108000000000004</v>
      </c>
      <c r="S21" s="81">
        <v>10.675000000000001</v>
      </c>
      <c r="T21" s="81">
        <v>5.3579999999999997</v>
      </c>
      <c r="U21" s="81">
        <v>62.316000000000003</v>
      </c>
      <c r="V21" s="81">
        <v>68.694999999999993</v>
      </c>
      <c r="W21" s="81">
        <v>61.575999999999993</v>
      </c>
      <c r="X21" s="81">
        <v>62.762</v>
      </c>
      <c r="Y21" s="81">
        <v>65.12299999999999</v>
      </c>
      <c r="Z21" s="78"/>
      <c r="AA21" s="79">
        <f t="shared" si="2"/>
        <v>728.55400000000009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90.248000000000005</v>
      </c>
      <c r="C25" s="88">
        <f t="shared" si="3"/>
        <v>95.885999999999996</v>
      </c>
      <c r="D25" s="88">
        <f t="shared" si="3"/>
        <v>97.044000000000011</v>
      </c>
      <c r="E25" s="88">
        <f t="shared" si="3"/>
        <v>29.302</v>
      </c>
      <c r="F25" s="88">
        <f t="shared" si="3"/>
        <v>33.849000000000004</v>
      </c>
      <c r="G25" s="88">
        <f t="shared" si="3"/>
        <v>18.823</v>
      </c>
      <c r="H25" s="88">
        <f t="shared" si="3"/>
        <v>15.454000000000001</v>
      </c>
      <c r="I25" s="88">
        <f t="shared" si="3"/>
        <v>31.166999999999998</v>
      </c>
      <c r="J25" s="88">
        <f t="shared" si="3"/>
        <v>76.115000000000009</v>
      </c>
      <c r="K25" s="88">
        <f t="shared" si="3"/>
        <v>55.103999999999999</v>
      </c>
      <c r="L25" s="88">
        <f t="shared" si="3"/>
        <v>2.194</v>
      </c>
      <c r="M25" s="88">
        <f t="shared" si="3"/>
        <v>29.187000000000001</v>
      </c>
      <c r="N25" s="88">
        <f t="shared" si="3"/>
        <v>51.607999999999997</v>
      </c>
      <c r="O25" s="88">
        <f t="shared" si="3"/>
        <v>81.819000000000003</v>
      </c>
      <c r="P25" s="88">
        <f t="shared" si="3"/>
        <v>27.972000000000001</v>
      </c>
      <c r="Q25" s="88">
        <f t="shared" si="3"/>
        <v>33.898000000000003</v>
      </c>
      <c r="R25" s="88">
        <f t="shared" si="3"/>
        <v>61.185000000000002</v>
      </c>
      <c r="S25" s="88">
        <f t="shared" si="3"/>
        <v>13.72</v>
      </c>
      <c r="T25" s="88">
        <f t="shared" si="3"/>
        <v>5.43</v>
      </c>
      <c r="U25" s="88">
        <f t="shared" si="3"/>
        <v>72.385000000000005</v>
      </c>
      <c r="V25" s="88">
        <f t="shared" si="3"/>
        <v>73.753999999999991</v>
      </c>
      <c r="W25" s="88">
        <f t="shared" si="3"/>
        <v>61.631999999999991</v>
      </c>
      <c r="X25" s="88">
        <f t="shared" si="3"/>
        <v>68.56</v>
      </c>
      <c r="Y25" s="88">
        <f t="shared" si="3"/>
        <v>70.169999999999987</v>
      </c>
      <c r="Z25" s="89">
        <f t="shared" si="3"/>
        <v>0</v>
      </c>
      <c r="AA25" s="90">
        <f t="shared" si="3"/>
        <v>1196.5060000000001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90.248000000000005</v>
      </c>
      <c r="C29" s="77">
        <v>95.885999999999996</v>
      </c>
      <c r="D29" s="77">
        <v>97.043999999999997</v>
      </c>
      <c r="E29" s="77">
        <v>29.302</v>
      </c>
      <c r="F29" s="77">
        <v>33.848999999999997</v>
      </c>
      <c r="G29" s="77">
        <v>18.823</v>
      </c>
      <c r="H29" s="77">
        <v>15.454000000000001</v>
      </c>
      <c r="I29" s="77">
        <v>31.167000000000002</v>
      </c>
      <c r="J29" s="77">
        <v>76.114999999999995</v>
      </c>
      <c r="K29" s="77">
        <v>55.103999999999999</v>
      </c>
      <c r="L29" s="77">
        <v>2.194</v>
      </c>
      <c r="M29" s="77">
        <v>107.218</v>
      </c>
      <c r="N29" s="77">
        <v>127.608</v>
      </c>
      <c r="O29" s="77">
        <v>91.064999999999998</v>
      </c>
      <c r="P29" s="77">
        <v>81.11</v>
      </c>
      <c r="Q29" s="77">
        <v>33.898000000000003</v>
      </c>
      <c r="R29" s="77">
        <v>61.185000000000002</v>
      </c>
      <c r="S29" s="77">
        <v>13.72</v>
      </c>
      <c r="T29" s="77">
        <v>5.43</v>
      </c>
      <c r="U29" s="77">
        <v>72.385000000000005</v>
      </c>
      <c r="V29" s="77">
        <v>73.754000000000005</v>
      </c>
      <c r="W29" s="77">
        <v>61.631999999999998</v>
      </c>
      <c r="X29" s="77">
        <v>68.56</v>
      </c>
      <c r="Y29" s="77">
        <v>70.17</v>
      </c>
      <c r="Z29" s="78"/>
      <c r="AA29" s="79">
        <f>SUM(B29:Z29)</f>
        <v>1412.921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90.248000000000005</v>
      </c>
      <c r="C31" s="62">
        <f t="shared" si="4"/>
        <v>95.885999999999996</v>
      </c>
      <c r="D31" s="62">
        <f t="shared" si="4"/>
        <v>97.043999999999997</v>
      </c>
      <c r="E31" s="62">
        <f t="shared" si="4"/>
        <v>29.302</v>
      </c>
      <c r="F31" s="62">
        <f t="shared" si="4"/>
        <v>33.848999999999997</v>
      </c>
      <c r="G31" s="62">
        <f t="shared" si="4"/>
        <v>18.823</v>
      </c>
      <c r="H31" s="62">
        <f t="shared" si="4"/>
        <v>15.454000000000001</v>
      </c>
      <c r="I31" s="62">
        <f t="shared" si="4"/>
        <v>31.167000000000002</v>
      </c>
      <c r="J31" s="62">
        <f t="shared" si="4"/>
        <v>76.114999999999995</v>
      </c>
      <c r="K31" s="62">
        <f t="shared" si="4"/>
        <v>55.103999999999999</v>
      </c>
      <c r="L31" s="62">
        <f t="shared" si="4"/>
        <v>2.194</v>
      </c>
      <c r="M31" s="62">
        <f t="shared" si="4"/>
        <v>107.218</v>
      </c>
      <c r="N31" s="62">
        <f t="shared" si="4"/>
        <v>127.608</v>
      </c>
      <c r="O31" s="62">
        <f t="shared" si="4"/>
        <v>91.064999999999998</v>
      </c>
      <c r="P31" s="62">
        <f t="shared" si="4"/>
        <v>81.11</v>
      </c>
      <c r="Q31" s="62">
        <f t="shared" si="4"/>
        <v>33.898000000000003</v>
      </c>
      <c r="R31" s="62">
        <f t="shared" si="4"/>
        <v>61.185000000000002</v>
      </c>
      <c r="S31" s="62">
        <f t="shared" si="4"/>
        <v>13.72</v>
      </c>
      <c r="T31" s="62">
        <f t="shared" si="4"/>
        <v>5.43</v>
      </c>
      <c r="U31" s="62">
        <f t="shared" si="4"/>
        <v>72.385000000000005</v>
      </c>
      <c r="V31" s="62">
        <f t="shared" si="4"/>
        <v>73.754000000000005</v>
      </c>
      <c r="W31" s="62">
        <f t="shared" si="4"/>
        <v>61.631999999999998</v>
      </c>
      <c r="X31" s="62">
        <f t="shared" si="4"/>
        <v>68.56</v>
      </c>
      <c r="Y31" s="62">
        <f t="shared" si="4"/>
        <v>70.17</v>
      </c>
      <c r="Z31" s="63">
        <f t="shared" si="4"/>
        <v>0</v>
      </c>
      <c r="AA31" s="64">
        <f t="shared" si="4"/>
        <v>1412.921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67.5</v>
      </c>
      <c r="F38" s="99">
        <v>89.4</v>
      </c>
      <c r="G38" s="99">
        <v>52.4</v>
      </c>
      <c r="H38" s="99">
        <v>46.8</v>
      </c>
      <c r="I38" s="99">
        <v>66.099999999999994</v>
      </c>
      <c r="J38" s="99"/>
      <c r="K38" s="99"/>
      <c r="L38" s="99">
        <v>106.7</v>
      </c>
      <c r="M38" s="99"/>
      <c r="N38" s="99"/>
      <c r="O38" s="99"/>
      <c r="P38" s="99"/>
      <c r="Q38" s="99">
        <v>42.1</v>
      </c>
      <c r="R38" s="99"/>
      <c r="S38" s="99">
        <v>48.3</v>
      </c>
      <c r="T38" s="99">
        <v>82.1</v>
      </c>
      <c r="U38" s="99"/>
      <c r="V38" s="99"/>
      <c r="W38" s="99"/>
      <c r="X38" s="99"/>
      <c r="Y38" s="99"/>
      <c r="Z38" s="100"/>
      <c r="AA38" s="79">
        <f t="shared" si="5"/>
        <v>601.40000000000009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67.5</v>
      </c>
      <c r="F39" s="88">
        <f t="shared" si="6"/>
        <v>89.4</v>
      </c>
      <c r="G39" s="88">
        <f t="shared" si="6"/>
        <v>52.4</v>
      </c>
      <c r="H39" s="88">
        <f t="shared" si="6"/>
        <v>46.8</v>
      </c>
      <c r="I39" s="88">
        <f t="shared" si="6"/>
        <v>66.099999999999994</v>
      </c>
      <c r="J39" s="88">
        <f t="shared" si="6"/>
        <v>0</v>
      </c>
      <c r="K39" s="88">
        <f t="shared" si="6"/>
        <v>0</v>
      </c>
      <c r="L39" s="88">
        <f t="shared" si="6"/>
        <v>106.7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42.1</v>
      </c>
      <c r="R39" s="88">
        <f t="shared" si="6"/>
        <v>0</v>
      </c>
      <c r="S39" s="88">
        <f t="shared" si="6"/>
        <v>48.3</v>
      </c>
      <c r="T39" s="88">
        <f t="shared" si="6"/>
        <v>82.1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601.40000000000009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67.5</v>
      </c>
      <c r="F46" s="99">
        <v>89.4</v>
      </c>
      <c r="G46" s="99">
        <v>52.4</v>
      </c>
      <c r="H46" s="99">
        <v>46.8</v>
      </c>
      <c r="I46" s="99">
        <v>66.099999999999994</v>
      </c>
      <c r="J46" s="99"/>
      <c r="K46" s="99"/>
      <c r="L46" s="99">
        <v>106.7</v>
      </c>
      <c r="M46" s="99"/>
      <c r="N46" s="99"/>
      <c r="O46" s="99"/>
      <c r="P46" s="99"/>
      <c r="Q46" s="99">
        <v>42.1</v>
      </c>
      <c r="R46" s="99"/>
      <c r="S46" s="99">
        <v>48.3</v>
      </c>
      <c r="T46" s="99">
        <v>82.1</v>
      </c>
      <c r="U46" s="99"/>
      <c r="V46" s="99"/>
      <c r="W46" s="99"/>
      <c r="X46" s="99"/>
      <c r="Y46" s="99"/>
      <c r="Z46" s="100"/>
      <c r="AA46" s="79">
        <f t="shared" si="7"/>
        <v>601.40000000000009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67.5</v>
      </c>
      <c r="F48" s="88">
        <f t="shared" si="8"/>
        <v>89.4</v>
      </c>
      <c r="G48" s="88">
        <f t="shared" si="8"/>
        <v>52.4</v>
      </c>
      <c r="H48" s="88">
        <f t="shared" si="8"/>
        <v>46.8</v>
      </c>
      <c r="I48" s="88">
        <f t="shared" si="8"/>
        <v>66.099999999999994</v>
      </c>
      <c r="J48" s="88">
        <f t="shared" si="8"/>
        <v>0</v>
      </c>
      <c r="K48" s="88">
        <f t="shared" si="8"/>
        <v>0</v>
      </c>
      <c r="L48" s="88">
        <f t="shared" si="8"/>
        <v>106.7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42.1</v>
      </c>
      <c r="R48" s="88">
        <f t="shared" si="8"/>
        <v>0</v>
      </c>
      <c r="S48" s="88">
        <f t="shared" si="8"/>
        <v>48.3</v>
      </c>
      <c r="T48" s="88">
        <f t="shared" si="8"/>
        <v>82.1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601.40000000000009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90.248000000000005</v>
      </c>
      <c r="C51" s="88">
        <f t="shared" si="10"/>
        <v>95.885999999999996</v>
      </c>
      <c r="D51" s="88">
        <f t="shared" si="10"/>
        <v>97.044000000000011</v>
      </c>
      <c r="E51" s="88">
        <f t="shared" si="10"/>
        <v>96.801999999999992</v>
      </c>
      <c r="F51" s="88">
        <f t="shared" si="10"/>
        <v>123.24900000000001</v>
      </c>
      <c r="G51" s="88">
        <f t="shared" si="10"/>
        <v>71.222999999999999</v>
      </c>
      <c r="H51" s="88">
        <f t="shared" si="10"/>
        <v>62.253999999999998</v>
      </c>
      <c r="I51" s="88">
        <f t="shared" si="10"/>
        <v>97.266999999999996</v>
      </c>
      <c r="J51" s="88">
        <f t="shared" si="10"/>
        <v>76.115000000000009</v>
      </c>
      <c r="K51" s="88">
        <f t="shared" si="10"/>
        <v>55.103999999999999</v>
      </c>
      <c r="L51" s="88">
        <f t="shared" si="10"/>
        <v>108.89400000000001</v>
      </c>
      <c r="M51" s="88">
        <f t="shared" si="10"/>
        <v>107.218</v>
      </c>
      <c r="N51" s="88">
        <f t="shared" si="10"/>
        <v>127.608</v>
      </c>
      <c r="O51" s="88">
        <f t="shared" si="10"/>
        <v>91.064999999999998</v>
      </c>
      <c r="P51" s="88">
        <f t="shared" si="10"/>
        <v>81.110000000000014</v>
      </c>
      <c r="Q51" s="88">
        <f t="shared" si="10"/>
        <v>75.998000000000005</v>
      </c>
      <c r="R51" s="88">
        <f t="shared" si="10"/>
        <v>61.185000000000002</v>
      </c>
      <c r="S51" s="88">
        <f t="shared" si="10"/>
        <v>62.019999999999996</v>
      </c>
      <c r="T51" s="88">
        <f t="shared" si="10"/>
        <v>87.53</v>
      </c>
      <c r="U51" s="88">
        <f t="shared" si="10"/>
        <v>72.385000000000005</v>
      </c>
      <c r="V51" s="88">
        <f t="shared" si="10"/>
        <v>73.753999999999991</v>
      </c>
      <c r="W51" s="88">
        <f t="shared" si="10"/>
        <v>61.631999999999991</v>
      </c>
      <c r="X51" s="88">
        <f t="shared" si="10"/>
        <v>68.56</v>
      </c>
      <c r="Y51" s="88">
        <f t="shared" si="10"/>
        <v>70.169999999999987</v>
      </c>
      <c r="Z51" s="89">
        <f t="shared" si="10"/>
        <v>0</v>
      </c>
      <c r="AA51" s="104">
        <f>SUM(B51:Z51)</f>
        <v>2014.3209999999999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>
        <v>67.5</v>
      </c>
      <c r="F4" s="18">
        <v>89.4</v>
      </c>
      <c r="G4" s="18">
        <v>52.4</v>
      </c>
      <c r="H4" s="18">
        <v>46.8</v>
      </c>
      <c r="I4" s="18">
        <v>66.099999999999994</v>
      </c>
      <c r="J4" s="18"/>
      <c r="K4" s="18">
        <v>-14.3</v>
      </c>
      <c r="L4" s="18">
        <v>106.7</v>
      </c>
      <c r="M4" s="18">
        <v>-99.1</v>
      </c>
      <c r="N4" s="18">
        <v>-106.6</v>
      </c>
      <c r="O4" s="18">
        <v>-87</v>
      </c>
      <c r="P4" s="18">
        <v>-76.7</v>
      </c>
      <c r="Q4" s="18">
        <v>42.1</v>
      </c>
      <c r="R4" s="18"/>
      <c r="S4" s="18">
        <v>48.3</v>
      </c>
      <c r="T4" s="18">
        <v>82.1</v>
      </c>
      <c r="U4" s="18"/>
      <c r="V4" s="18"/>
      <c r="W4" s="18"/>
      <c r="X4" s="18"/>
      <c r="Y4" s="18"/>
      <c r="Z4" s="19"/>
      <c r="AA4" s="111">
        <f>SUM(B4:Z4)</f>
        <v>217.70000000000002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112.24</v>
      </c>
      <c r="C7" s="117">
        <v>107.07</v>
      </c>
      <c r="D7" s="117">
        <v>103.93</v>
      </c>
      <c r="E7" s="117">
        <v>105.5</v>
      </c>
      <c r="F7" s="117">
        <v>100.79</v>
      </c>
      <c r="G7" s="117">
        <v>107.99</v>
      </c>
      <c r="H7" s="117">
        <v>125.88</v>
      </c>
      <c r="I7" s="117">
        <v>139</v>
      </c>
      <c r="J7" s="117">
        <v>106</v>
      </c>
      <c r="K7" s="117">
        <v>100.23</v>
      </c>
      <c r="L7" s="117">
        <v>88.8</v>
      </c>
      <c r="M7" s="117">
        <v>68.73</v>
      </c>
      <c r="N7" s="117">
        <v>80.38</v>
      </c>
      <c r="O7" s="117">
        <v>53.71</v>
      </c>
      <c r="P7" s="117">
        <v>80.72</v>
      </c>
      <c r="Q7" s="117">
        <v>98.02</v>
      </c>
      <c r="R7" s="117">
        <v>97.72</v>
      </c>
      <c r="S7" s="117">
        <v>127.67</v>
      </c>
      <c r="T7" s="117">
        <v>166</v>
      </c>
      <c r="U7" s="117">
        <v>223.94</v>
      </c>
      <c r="V7" s="117">
        <v>149.91999999999999</v>
      </c>
      <c r="W7" s="117">
        <v>118.06</v>
      </c>
      <c r="X7" s="117">
        <v>101.04</v>
      </c>
      <c r="Y7" s="117">
        <v>94.7</v>
      </c>
      <c r="Z7" s="118"/>
      <c r="AA7" s="119">
        <f>IF(SUM(B7:Z7)&lt;&gt;0,AVERAGEIF(B7:Z7,"&lt;&gt;"""),"")</f>
        <v>110.75166666666667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14.3</v>
      </c>
      <c r="L15" s="133"/>
      <c r="M15" s="133">
        <v>99.1</v>
      </c>
      <c r="N15" s="133">
        <v>106.6</v>
      </c>
      <c r="O15" s="133">
        <v>87</v>
      </c>
      <c r="P15" s="133">
        <v>76.7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14.3</v>
      </c>
      <c r="L16" s="135">
        <f t="shared" si="1"/>
        <v>0</v>
      </c>
      <c r="M16" s="135">
        <f t="shared" si="1"/>
        <v>99.1</v>
      </c>
      <c r="N16" s="135">
        <f t="shared" si="1"/>
        <v>106.6</v>
      </c>
      <c r="O16" s="135">
        <f t="shared" si="1"/>
        <v>87</v>
      </c>
      <c r="P16" s="135">
        <f t="shared" si="1"/>
        <v>76.7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67.5</v>
      </c>
      <c r="F23" s="133">
        <v>89.4</v>
      </c>
      <c r="G23" s="133">
        <v>52.4</v>
      </c>
      <c r="H23" s="133">
        <v>46.8</v>
      </c>
      <c r="I23" s="133">
        <v>66.099999999999994</v>
      </c>
      <c r="J23" s="133"/>
      <c r="K23" s="133"/>
      <c r="L23" s="133">
        <v>106.7</v>
      </c>
      <c r="M23" s="133"/>
      <c r="N23" s="133"/>
      <c r="O23" s="133"/>
      <c r="P23" s="133"/>
      <c r="Q23" s="133">
        <v>42.1</v>
      </c>
      <c r="R23" s="133"/>
      <c r="S23" s="133">
        <v>48.3</v>
      </c>
      <c r="T23" s="133">
        <v>82.1</v>
      </c>
      <c r="U23" s="133"/>
      <c r="V23" s="133"/>
      <c r="W23" s="133"/>
      <c r="X23" s="133"/>
      <c r="Y23" s="133"/>
      <c r="Z23" s="131"/>
      <c r="AA23" s="132">
        <f t="shared" si="2"/>
        <v>601.40000000000009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67.5</v>
      </c>
      <c r="F24" s="135">
        <f t="shared" si="3"/>
        <v>89.4</v>
      </c>
      <c r="G24" s="135">
        <f t="shared" si="3"/>
        <v>52.4</v>
      </c>
      <c r="H24" s="135">
        <f t="shared" si="3"/>
        <v>46.8</v>
      </c>
      <c r="I24" s="135">
        <f t="shared" si="3"/>
        <v>66.099999999999994</v>
      </c>
      <c r="J24" s="135">
        <f t="shared" si="3"/>
        <v>0</v>
      </c>
      <c r="K24" s="135">
        <f t="shared" si="3"/>
        <v>0</v>
      </c>
      <c r="L24" s="135">
        <f t="shared" si="3"/>
        <v>106.7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42.1</v>
      </c>
      <c r="R24" s="135">
        <f t="shared" si="3"/>
        <v>0</v>
      </c>
      <c r="S24" s="135">
        <f t="shared" si="3"/>
        <v>48.3</v>
      </c>
      <c r="T24" s="135">
        <f t="shared" si="3"/>
        <v>82.1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601.40000000000009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2023-09-25T13:17:07Z</dcterms:created>
  <dcterms:modified xsi:type="dcterms:W3CDTF">2023-09-25T13:17:08Z</dcterms:modified>
</cp:coreProperties>
</file>